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Rekapitulace stavby" sheetId="1" r:id="rId1"/>
    <sheet name="2023102 - Rekonstrukce le..." sheetId="2" r:id="rId2"/>
  </sheets>
  <definedNames>
    <definedName name="_xlnm._FilterDatabase" localSheetId="1" hidden="1">'2023102 - Rekonstrukce le...'!$C$123:$K$260</definedName>
    <definedName name="_xlnm.Print_Titles" localSheetId="1">'2023102 - Rekonstrukce le...'!$123:$123</definedName>
    <definedName name="_xlnm.Print_Titles" localSheetId="0">'Rekapitulace stavby'!$92:$92</definedName>
    <definedName name="_xlnm.Print_Area" localSheetId="1">'2023102 - Rekonstrukce le...'!$C$4:$J$76,'2023102 - Rekonstrukce le...'!$C$113:$J$260</definedName>
    <definedName name="_xlnm.Print_Area" localSheetId="0">'Rekapitulace stavby'!$D$4:$AO$76,'Rekapitulace stavby'!$C$82:$AQ$96</definedName>
  </definedNames>
  <calcPr calcId="124519"/>
</workbook>
</file>

<file path=xl/calcChain.xml><?xml version="1.0" encoding="utf-8"?>
<calcChain xmlns="http://schemas.openxmlformats.org/spreadsheetml/2006/main">
  <c r="J35" i="2"/>
  <c r="J34"/>
  <c r="AY95" i="1"/>
  <c r="J33" i="2"/>
  <c r="AX95" i="1"/>
  <c r="BI254" i="2"/>
  <c r="BH254"/>
  <c r="BG254"/>
  <c r="BF254"/>
  <c r="T254"/>
  <c r="T253"/>
  <c r="R254"/>
  <c r="R253"/>
  <c r="P254"/>
  <c r="P253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35"/>
  <c r="BH235"/>
  <c r="BG235"/>
  <c r="BF235"/>
  <c r="T235"/>
  <c r="T234" s="1"/>
  <c r="R235"/>
  <c r="R234" s="1"/>
  <c r="P235"/>
  <c r="P234"/>
  <c r="BI233"/>
  <c r="BH233"/>
  <c r="BG233"/>
  <c r="BF233"/>
  <c r="T233"/>
  <c r="T232"/>
  <c r="R233"/>
  <c r="R232"/>
  <c r="P233"/>
  <c r="P232"/>
  <c r="BI228"/>
  <c r="BH228"/>
  <c r="BG228"/>
  <c r="BF228"/>
  <c r="T228"/>
  <c r="R228"/>
  <c r="P228"/>
  <c r="BI227"/>
  <c r="BH227"/>
  <c r="BG227"/>
  <c r="BF227"/>
  <c r="T227"/>
  <c r="R227"/>
  <c r="P227"/>
  <c r="BI224"/>
  <c r="BH224"/>
  <c r="BG224"/>
  <c r="BF224"/>
  <c r="T224"/>
  <c r="T223"/>
  <c r="R224"/>
  <c r="R223"/>
  <c r="P224"/>
  <c r="P223"/>
  <c r="BI219"/>
  <c r="BH219"/>
  <c r="BG219"/>
  <c r="BF219"/>
  <c r="T219"/>
  <c r="R219"/>
  <c r="P219"/>
  <c r="BI215"/>
  <c r="BH215"/>
  <c r="BG215"/>
  <c r="BF215"/>
  <c r="T215"/>
  <c r="R215"/>
  <c r="P215"/>
  <c r="BI212"/>
  <c r="BH212"/>
  <c r="BG212"/>
  <c r="BF212"/>
  <c r="T212"/>
  <c r="R212"/>
  <c r="P212"/>
  <c r="BI202"/>
  <c r="BH202"/>
  <c r="BG202"/>
  <c r="BF202"/>
  <c r="T202"/>
  <c r="R202"/>
  <c r="P202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3"/>
  <c r="BH183"/>
  <c r="BG183"/>
  <c r="BF183"/>
  <c r="T183"/>
  <c r="R183"/>
  <c r="P183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0"/>
  <c r="F120"/>
  <c r="F118"/>
  <c r="E116"/>
  <c r="J89"/>
  <c r="F89"/>
  <c r="F87"/>
  <c r="E85"/>
  <c r="J22"/>
  <c r="E22"/>
  <c r="J121" s="1"/>
  <c r="J21"/>
  <c r="J16"/>
  <c r="E16"/>
  <c r="F90" s="1"/>
  <c r="J15"/>
  <c r="J10"/>
  <c r="J118"/>
  <c r="L90" i="1"/>
  <c r="AM90"/>
  <c r="AM89"/>
  <c r="L89"/>
  <c r="AM87"/>
  <c r="L87"/>
  <c r="L85"/>
  <c r="L84"/>
  <c r="J254" i="2"/>
  <c r="J227"/>
  <c r="BK173"/>
  <c r="J156"/>
  <c r="BK143"/>
  <c r="BK129"/>
  <c r="J246"/>
  <c r="BK235"/>
  <c r="BK224"/>
  <c r="J194"/>
  <c r="J177"/>
  <c r="J165"/>
  <c r="J135"/>
  <c r="BK246"/>
  <c r="J224"/>
  <c r="J202"/>
  <c r="BK188"/>
  <c r="J167"/>
  <c r="BK138"/>
  <c r="AS94" i="1"/>
  <c r="J244" i="2"/>
  <c r="BK177"/>
  <c r="BK163"/>
  <c r="J154"/>
  <c r="J249"/>
  <c r="J212"/>
  <c r="BK160"/>
  <c r="J152"/>
  <c r="J133"/>
  <c r="J248"/>
  <c r="J243"/>
  <c r="BK227"/>
  <c r="BK191"/>
  <c r="J171"/>
  <c r="J143"/>
  <c r="BK133"/>
  <c r="J235"/>
  <c r="BK215"/>
  <c r="BK194"/>
  <c r="BK171"/>
  <c r="BK152"/>
  <c r="J132"/>
  <c r="BK250"/>
  <c r="BK219"/>
  <c r="BK165"/>
  <c r="BK156"/>
  <c r="J131"/>
  <c r="J245"/>
  <c r="J215"/>
  <c r="J169"/>
  <c r="BK154"/>
  <c r="J138"/>
  <c r="J127"/>
  <c r="BK245"/>
  <c r="BK242"/>
  <c r="BK212"/>
  <c r="J188"/>
  <c r="BK175"/>
  <c r="J148"/>
  <c r="BK140"/>
  <c r="J250"/>
  <c r="J228"/>
  <c r="J197"/>
  <c r="J183"/>
  <c r="J163"/>
  <c r="BK148"/>
  <c r="J129"/>
  <c r="BK248"/>
  <c r="J175"/>
  <c r="J160"/>
  <c r="BK150"/>
  <c r="BK127"/>
  <c r="BK233"/>
  <c r="BK228"/>
  <c r="BK202"/>
  <c r="BK158"/>
  <c r="J146"/>
  <c r="BK135"/>
  <c r="BK254"/>
  <c r="BK244"/>
  <c r="J233"/>
  <c r="BK197"/>
  <c r="BK183"/>
  <c r="J173"/>
  <c r="BK146"/>
  <c r="BK132"/>
  <c r="BK243"/>
  <c r="J219"/>
  <c r="J191"/>
  <c r="BK169"/>
  <c r="J150"/>
  <c r="BK131"/>
  <c r="BK249"/>
  <c r="J242"/>
  <c r="BK167"/>
  <c r="J158"/>
  <c r="J140"/>
  <c r="R126" l="1"/>
  <c r="R182"/>
  <c r="R201"/>
  <c r="R214"/>
  <c r="T226"/>
  <c r="BK247"/>
  <c r="J247" s="1"/>
  <c r="J105" s="1"/>
  <c r="BK126"/>
  <c r="BK182"/>
  <c r="J182" s="1"/>
  <c r="J97" s="1"/>
  <c r="BK201"/>
  <c r="J201" s="1"/>
  <c r="J98" s="1"/>
  <c r="P201"/>
  <c r="P214"/>
  <c r="BK226"/>
  <c r="J226" s="1"/>
  <c r="J101" s="1"/>
  <c r="R247"/>
  <c r="R241" s="1"/>
  <c r="T126"/>
  <c r="P182"/>
  <c r="BK214"/>
  <c r="J214" s="1"/>
  <c r="J99" s="1"/>
  <c r="T214"/>
  <c r="P226"/>
  <c r="T247"/>
  <c r="T241" s="1"/>
  <c r="P126"/>
  <c r="P125"/>
  <c r="T182"/>
  <c r="T201"/>
  <c r="R226"/>
  <c r="P247"/>
  <c r="P241" s="1"/>
  <c r="BK234"/>
  <c r="J234" s="1"/>
  <c r="J103" s="1"/>
  <c r="BK232"/>
  <c r="J232" s="1"/>
  <c r="J102" s="1"/>
  <c r="BK223"/>
  <c r="J223" s="1"/>
  <c r="J100" s="1"/>
  <c r="BK253"/>
  <c r="J253"/>
  <c r="J106" s="1"/>
  <c r="F121"/>
  <c r="BE129"/>
  <c r="BE131"/>
  <c r="BE132"/>
  <c r="BE146"/>
  <c r="BE169"/>
  <c r="BE171"/>
  <c r="BE191"/>
  <c r="BE197"/>
  <c r="BE212"/>
  <c r="BE224"/>
  <c r="BE227"/>
  <c r="BE228"/>
  <c r="BE233"/>
  <c r="J87"/>
  <c r="J90"/>
  <c r="BE127"/>
  <c r="BE133"/>
  <c r="BE140"/>
  <c r="BE143"/>
  <c r="BE154"/>
  <c r="BE158"/>
  <c r="BE175"/>
  <c r="BE202"/>
  <c r="BE244"/>
  <c r="BE248"/>
  <c r="BE135"/>
  <c r="BE150"/>
  <c r="BE152"/>
  <c r="BE156"/>
  <c r="BE160"/>
  <c r="BE167"/>
  <c r="BE215"/>
  <c r="BE219"/>
  <c r="BE249"/>
  <c r="BE254"/>
  <c r="BE138"/>
  <c r="BE148"/>
  <c r="BE163"/>
  <c r="BE165"/>
  <c r="BE173"/>
  <c r="BE177"/>
  <c r="BE183"/>
  <c r="BE188"/>
  <c r="BE194"/>
  <c r="BE235"/>
  <c r="BE242"/>
  <c r="BE243"/>
  <c r="BE245"/>
  <c r="BE246"/>
  <c r="BE250"/>
  <c r="F34"/>
  <c r="BC95" i="1" s="1"/>
  <c r="BC94" s="1"/>
  <c r="W32" s="1"/>
  <c r="F32" i="2"/>
  <c r="BA95" i="1" s="1"/>
  <c r="BA94" s="1"/>
  <c r="AW94" s="1"/>
  <c r="AK30" s="1"/>
  <c r="F35" i="2"/>
  <c r="BD95" i="1"/>
  <c r="BD94"/>
  <c r="W33" s="1"/>
  <c r="J32" i="2"/>
  <c r="AW95" i="1" s="1"/>
  <c r="F33" i="2"/>
  <c r="BB95" i="1" s="1"/>
  <c r="BB94" s="1"/>
  <c r="AX94" s="1"/>
  <c r="T125" i="2" l="1"/>
  <c r="T124" s="1"/>
  <c r="R125"/>
  <c r="R124" s="1"/>
  <c r="P124"/>
  <c r="AU95" i="1" s="1"/>
  <c r="AU94" s="1"/>
  <c r="BK125" i="2"/>
  <c r="BK241"/>
  <c r="J241"/>
  <c r="J104" s="1"/>
  <c r="J126"/>
  <c r="J96" s="1"/>
  <c r="AY94" i="1"/>
  <c r="F31" i="2"/>
  <c r="AZ95" i="1" s="1"/>
  <c r="AZ94" s="1"/>
  <c r="W29" s="1"/>
  <c r="W31"/>
  <c r="J31" i="2"/>
  <c r="AV95" i="1" s="1"/>
  <c r="AT95" s="1"/>
  <c r="W30"/>
  <c r="BK124" i="2" l="1"/>
  <c r="J124" s="1"/>
  <c r="J94" s="1"/>
  <c r="J125"/>
  <c r="J95"/>
  <c r="AV94" i="1"/>
  <c r="AK29" s="1"/>
  <c r="J28" i="2" l="1"/>
  <c r="AG95" i="1" s="1"/>
  <c r="AG94" s="1"/>
  <c r="AT94"/>
  <c r="AK26" l="1"/>
  <c r="AK35" s="1"/>
  <c r="AN94"/>
  <c r="J37" i="2"/>
  <c r="AN95" i="1"/>
</calcChain>
</file>

<file path=xl/sharedStrings.xml><?xml version="1.0" encoding="utf-8"?>
<sst xmlns="http://schemas.openxmlformats.org/spreadsheetml/2006/main" count="1728" uniqueCount="416">
  <si>
    <t>Export Komplet</t>
  </si>
  <si>
    <t/>
  </si>
  <si>
    <t>2.0</t>
  </si>
  <si>
    <t>ZAMOK</t>
  </si>
  <si>
    <t>False</t>
  </si>
  <si>
    <t>{6281445f-8be8-4e64-8058-65b0dfb73706}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</si>
  <si>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</si>
  <si>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</si>
  <si>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</si>
  <si>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</si>
  <si>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</si>
  <si>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</si>
  <si>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</si>
  <si>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</si>
  <si>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2023102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</si>
  <si>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</si>
  <si>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</si>
  <si>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levého břehu odpadního koryta náhonu MVE v obci Vikýřovice</t>
  </si>
  <si>
    <t>KSO:</t>
  </si>
  <si>
    <t>CC-CZ:</t>
  </si>
  <si>
    <t>Místo:</t>
  </si>
  <si>
    <t>Vikýřovice</t>
  </si>
  <si>
    <t>Datum:</t>
  </si>
  <si>
    <t>15. 11. 2023</t>
  </si>
  <si>
    <t>Zadavatel:</t>
  </si>
  <si>
    <t>IČ:</t>
  </si>
  <si>
    <t>00635898</t>
  </si>
  <si>
    <t>Obec Vikýřovice, Petrovská 168, 788 13 Vikýřovice</t>
  </si>
  <si>
    <t>DIČ:</t>
  </si>
  <si>
    <t>00635898CZ</t>
  </si>
  <si>
    <t>Uchazeč:</t>
  </si>
  <si>
    <t>Vyplň údaj</t>
  </si>
  <si>
    <t>Projektant:</t>
  </si>
  <si>
    <t>14599295</t>
  </si>
  <si>
    <t>Projekce pozem.úprav,Šumperk, Ing.Václav Šváb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</si>
  <si>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</si>
  <si>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</si>
  <si>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</si>
  <si>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</si>
  <si>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</si>
  <si>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</si>
  <si>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</si>
  <si>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</si>
  <si>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</si>
  <si>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</si>
  <si>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</si>
  <si>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</si>
  <si>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</si>
  <si>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</si>
  <si>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</si>
  <si>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</si>
  <si>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</si>
  <si>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</si>
  <si>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</si>
  <si>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</si>
  <si>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</si>
  <si>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</si>
  <si>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</si>
  <si>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</si>
  <si>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</si>
  <si>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</si>
  <si>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</si>
  <si>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</si>
  <si>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</si>
  <si>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</si>
  <si>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</si>
  <si>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</si>
  <si>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</si>
  <si>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</si>
  <si>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</si>
  <si>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</si>
  <si>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</si>
  <si>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</si>
  <si>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</si>
  <si>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</si>
  <si>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</si>
  <si>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</si>
  <si>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</si>
  <si>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</si>
  <si>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</si>
  <si>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</si>
  <si>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</si>
  <si>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</si>
  <si>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</si>
  <si>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</si>
  <si>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</si>
  <si>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</si>
  <si>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</si>
  <si>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</si>
  <si>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</si>
  <si>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</si>
  <si>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</si>
  <si>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</si>
  <si>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 xml:space="preserve">HSV - Práce a dodávky HSV   </t>
  </si>
  <si>
    <t xml:space="preserve">    1 - Zemní práce</t>
  </si>
  <si>
    <t xml:space="preserve">    2 - Zakládání   </t>
  </si>
  <si>
    <t xml:space="preserve">    4 - Vodorovné konstrukce   </t>
  </si>
  <si>
    <t xml:space="preserve">    46 - Zpevněné plochy kromě vozovek a železničních svršků   </t>
  </si>
  <si>
    <t xml:space="preserve">    8 - Trubní vedení   </t>
  </si>
  <si>
    <t xml:space="preserve">    9 - Ostatní konstrukce a práce, bourání   </t>
  </si>
  <si>
    <t xml:space="preserve">    998 - Přesun hmot</t>
  </si>
  <si>
    <t xml:space="preserve">HZS - Hodinové zúčtovací sazby   </t>
  </si>
  <si>
    <t xml:space="preserve">VRN - Vedlejší rozpočtové náklady   </t>
  </si>
  <si>
    <t xml:space="preserve">    VRN4 - Inženýrská činnost   </t>
  </si>
  <si>
    <t xml:space="preserve">    VRN9 - Ostatní náklady   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</si>
  <si>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</si>
  <si>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</si>
  <si>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</si>
  <si>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</si>
  <si>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</si>
  <si>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</si>
  <si>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</si>
  <si>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</si>
  <si>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</si>
  <si>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</si>
  <si>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</si>
  <si>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</si>
  <si>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</si>
  <si>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</si>
  <si>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Práce a dodávky HSV   </t>
  </si>
  <si>
    <t>ROZPOCET</t>
  </si>
  <si>
    <t>Zemní práce</t>
  </si>
  <si>
    <t>K</t>
  </si>
  <si>
    <t>112155210SV</t>
  </si>
  <si>
    <t>Štěpkování  větví průměru kmene do 300 mm s naložením</t>
  </si>
  <si>
    <t>kus</t>
  </si>
  <si>
    <t>4</t>
  </si>
  <si>
    <t>374840411</t>
  </si>
  <si>
    <t>VV</t>
  </si>
  <si>
    <t>10+29</t>
  </si>
  <si>
    <t>112155311</t>
  </si>
  <si>
    <t>Štěpkování keřového porostu středně hustého s naložením</t>
  </si>
  <si>
    <t>m2</t>
  </si>
  <si>
    <t>-469678157</t>
  </si>
  <si>
    <t>55</t>
  </si>
  <si>
    <t>3</t>
  </si>
  <si>
    <t>112250001SV</t>
  </si>
  <si>
    <t>Výšková úprava pařezů D do 300 mm do výše okolního terénu  dle  technologie zvolené  zhotovitelem např.odřezáním,odfrézováním nebo odsekáním</t>
  </si>
  <si>
    <t>684005773</t>
  </si>
  <si>
    <t>115101201</t>
  </si>
  <si>
    <t>Čerpání vody na dopravní výšku do 10 m průměrný přítok do 500 l/min</t>
  </si>
  <si>
    <t>hod</t>
  </si>
  <si>
    <t>1788040883</t>
  </si>
  <si>
    <t>5</t>
  </si>
  <si>
    <t>132251254</t>
  </si>
  <si>
    <t>Hloubení rýh nezapažených š do 2000 mm v hornině třídy těžitelnosti I skupiny 3 objem do 500 m3 strojně</t>
  </si>
  <si>
    <t>m3</t>
  </si>
  <si>
    <t>-598549421</t>
  </si>
  <si>
    <t>166,950 " založení opěrné zdi + schodů: viz. VV (výkop zeminy)</t>
  </si>
  <si>
    <t>6</t>
  </si>
  <si>
    <t>111103212</t>
  </si>
  <si>
    <t>Kosení ve vegetačním období divokého porostu středně hustého</t>
  </si>
  <si>
    <t>ha</t>
  </si>
  <si>
    <t>-609233213</t>
  </si>
  <si>
    <t>(65*3)*0,0001 " pravý břeh náhonu MVE v opravovaném úseku</t>
  </si>
  <si>
    <t>Součet</t>
  </si>
  <si>
    <t>7</t>
  </si>
  <si>
    <t>111251101</t>
  </si>
  <si>
    <t>Odstranění křovin a stromů průměru kmene do 100 mm i s kořeny sklonu terénu do 1:5 z celkové plochy do 100 m2 strojně</t>
  </si>
  <si>
    <t>27833921</t>
  </si>
  <si>
    <t xml:space="preserve">55,00 "  keřový porost v korytě opravovaného úseku náhonu </t>
  </si>
  <si>
    <t>8</t>
  </si>
  <si>
    <t>112101101</t>
  </si>
  <si>
    <t>Odstranění stromů listnatých průměru kmene do 300 mm</t>
  </si>
  <si>
    <t>-135584963</t>
  </si>
  <si>
    <t xml:space="preserve">39 " </t>
  </si>
  <si>
    <t>stromy na levém i pravém břehu v korytě náhonu a stromy zasahující do prac. prostoru strojů. Kmeny nebudou odváženy, zůstanou k dispozici pobřežníkům</t>
  </si>
  <si>
    <t>9</t>
  </si>
  <si>
    <t>112101121</t>
  </si>
  <si>
    <t>Odstranění stromů jehličnatých průměru kmene do 300 mm</t>
  </si>
  <si>
    <t>-858287555</t>
  </si>
  <si>
    <t>28 " kmeny jehl.stromů nebudou odváženy- zůstanou k dispozici pobřežníkům</t>
  </si>
  <si>
    <t>28 ks - thuje, levý břeh náhonu (km 0.007-0.020)</t>
  </si>
  <si>
    <t>10</t>
  </si>
  <si>
    <t>112251101</t>
  </si>
  <si>
    <t>Odstranění pařezů D do 300 mm</t>
  </si>
  <si>
    <t>-194494090</t>
  </si>
  <si>
    <t xml:space="preserve">28+9 " viz. kácení, levý břeh, </t>
  </si>
  <si>
    <t>11</t>
  </si>
  <si>
    <t>115001103</t>
  </si>
  <si>
    <t>Převedení vody potrubím DN do 250</t>
  </si>
  <si>
    <t>m</t>
  </si>
  <si>
    <t>457859760</t>
  </si>
  <si>
    <t xml:space="preserve">3*20 " 3 úseky po cca 20 m   </t>
  </si>
  <si>
    <t>129353101</t>
  </si>
  <si>
    <t>Čištění otevřených koryt vodotečí šíře dna do 5 m hl do 2,5 m v hornině třídy těžitelnosti II skupiny 4 strojně</t>
  </si>
  <si>
    <t>-502538493</t>
  </si>
  <si>
    <t xml:space="preserve">2.56 "  - viz VV (odstranění sedimentu)  </t>
  </si>
  <si>
    <t>13</t>
  </si>
  <si>
    <t>131111300SV</t>
  </si>
  <si>
    <t>Zřízení jamek pro sloupky oploceníí  D do 300 mm -  v konstrukci gabionových košů</t>
  </si>
  <si>
    <t>-1251338341</t>
  </si>
  <si>
    <t xml:space="preserve">26*0,6 " jamky - kotevní kapsy pro oplocení z potrubí PVC DN 160 mm - 26 ks (vč. schodů) 26 x 0.6 = 15.6  </t>
  </si>
  <si>
    <t>14</t>
  </si>
  <si>
    <t>M</t>
  </si>
  <si>
    <t>28611131</t>
  </si>
  <si>
    <t>trubka kanalizační PVC DN 160x1000mm SN4</t>
  </si>
  <si>
    <t>660270465</t>
  </si>
  <si>
    <t xml:space="preserve">(26*0,60) " viz kotevní kapsy   </t>
  </si>
  <si>
    <t>15</t>
  </si>
  <si>
    <t>162201421</t>
  </si>
  <si>
    <t>Vodorovné přemístění pařezů do 1 km D přes 100 do 300 mm</t>
  </si>
  <si>
    <t>-1076546026</t>
  </si>
  <si>
    <t>37 " viz položka odstranění pařezů</t>
  </si>
  <si>
    <t>16</t>
  </si>
  <si>
    <t>162301971</t>
  </si>
  <si>
    <t>Příplatek k vodorovnému přemístění pařezů D přes 100 do 300 mm ZKD 1 km</t>
  </si>
  <si>
    <t>223723248</t>
  </si>
  <si>
    <t>37*2 " za další 2 km na řízenou skládku</t>
  </si>
  <si>
    <t>17</t>
  </si>
  <si>
    <t>162551108</t>
  </si>
  <si>
    <t>Vodorovné přemístění přes 2 500 do 3000 m výkopku/sypaniny z horniny třídy těžitelnosti I skupiny 1 až 3</t>
  </si>
  <si>
    <t>-907588157</t>
  </si>
  <si>
    <t xml:space="preserve">viz. VV -"součtová čára výkopů"+odvoz nevyužitého objemu vybouraného kamenného zdiva  na řízenou skládku Rapotín:                                   </t>
  </si>
  <si>
    <t xml:space="preserve">  71.98+21</t>
  </si>
  <si>
    <t>18</t>
  </si>
  <si>
    <t>171201221</t>
  </si>
  <si>
    <t>Poplatek za uložení na skládce (skládkovné) zeminy a kamení kód odpadu 17 05 04</t>
  </si>
  <si>
    <t>t</t>
  </si>
  <si>
    <t>202461858</t>
  </si>
  <si>
    <t xml:space="preserve">(70.98*1.7 + 21*2) " přebyt.zemina+nevyužitelná suť z vybouraného zdiva LB náhonu MVE   </t>
  </si>
  <si>
    <t>19</t>
  </si>
  <si>
    <t>997013609</t>
  </si>
  <si>
    <t>Poplatek za uložení na skládce (skládkovné) stavebního odpadu ze směsí nebo oddělených frakcí betonu, cihel a keramických výrobků kód odpadu 17 01 07</t>
  </si>
  <si>
    <t>386389665</t>
  </si>
  <si>
    <t>2 " skládka suti z RD v korytě náhonu MVE   cca 1 m3</t>
  </si>
  <si>
    <t>20</t>
  </si>
  <si>
    <t>175111209</t>
  </si>
  <si>
    <t>Příplatek k obsypání objektu za ruční prohození sypaniny, uložené do 3 m</t>
  </si>
  <si>
    <t>-285268584</t>
  </si>
  <si>
    <t xml:space="preserve"> 94,98*0,1 " 10 % objemu obsypu  , viz VV </t>
  </si>
  <si>
    <t>175151201</t>
  </si>
  <si>
    <t>Obsypání objektu nad přilehlým původním terénem sypaninou bez prohození, uloženou do 3 m strojně</t>
  </si>
  <si>
    <t>537928236</t>
  </si>
  <si>
    <t xml:space="preserve">94,98 " viz. VV (zasyp zeminou) </t>
  </si>
  <si>
    <t>22</t>
  </si>
  <si>
    <t>181411121</t>
  </si>
  <si>
    <t>Založení lučního trávníku výsevem plochy do 1000 m2 v rovině a ve svahu do 1:5</t>
  </si>
  <si>
    <t>1279215580</t>
  </si>
  <si>
    <t xml:space="preserve">38,59 " viz. VV (zatravnění v rovině)   </t>
  </si>
  <si>
    <t>23</t>
  </si>
  <si>
    <t>181411123</t>
  </si>
  <si>
    <t>Založení lučního trávníku výsevem plochy do 1000 m2 ve svahu do 1:1</t>
  </si>
  <si>
    <t>201536378</t>
  </si>
  <si>
    <t xml:space="preserve">151,460 " viz. VV (zatravnění ve svahu, vč. PB koryta náhonu MVE)   </t>
  </si>
  <si>
    <t>24</t>
  </si>
  <si>
    <t>00572470</t>
  </si>
  <si>
    <t>osivo směs travní univerzál</t>
  </si>
  <si>
    <t>kg</t>
  </si>
  <si>
    <t>-1133685666</t>
  </si>
  <si>
    <t xml:space="preserve">(38.59+151.46) * 0,04   </t>
  </si>
  <si>
    <t>25</t>
  </si>
  <si>
    <t>99700001BR</t>
  </si>
  <si>
    <t>Poplatek za uložení pařezů na skládku</t>
  </si>
  <si>
    <t>512744369</t>
  </si>
  <si>
    <t>0,025*(28+9)"</t>
  </si>
  <si>
    <t xml:space="preserve">Odhad - účtovat dle skutečnosti   </t>
  </si>
  <si>
    <t xml:space="preserve">hmotnost x počet   </t>
  </si>
  <si>
    <t xml:space="preserve">levý břeh: 0,025*(28+9) " pařez do 30 cm   </t>
  </si>
  <si>
    <t xml:space="preserve">Zakládání   </t>
  </si>
  <si>
    <t>26</t>
  </si>
  <si>
    <t>271572211</t>
  </si>
  <si>
    <t>Podsyp pod základové konstrukce se zhutněním z netříděného štěrkopísku</t>
  </si>
  <si>
    <t>-1698417044</t>
  </si>
  <si>
    <t xml:space="preserve">viz. C.5. Stavební výkres, pos.č.7 (výpočet)  </t>
  </si>
  <si>
    <t>gabiony: 56*1.4=78,4 m2</t>
  </si>
  <si>
    <t>schody: 2*2.4+1*1.4=6.2 m2</t>
  </si>
  <si>
    <t>(78,40+6,20)*0,20</t>
  </si>
  <si>
    <t>27</t>
  </si>
  <si>
    <t>274315225</t>
  </si>
  <si>
    <t>Základové pasy z betonu prostého C 20/25</t>
  </si>
  <si>
    <t>536383138</t>
  </si>
  <si>
    <t xml:space="preserve">1,60 " </t>
  </si>
  <si>
    <t xml:space="preserve">viz. C.5. Stavební výkres - "schody", pos.č.8 = 1.60 m3   </t>
  </si>
  <si>
    <t>28</t>
  </si>
  <si>
    <t>274351111</t>
  </si>
  <si>
    <t>Bednění základových pasů tradiční oboustranné</t>
  </si>
  <si>
    <t>1052824322</t>
  </si>
  <si>
    <t>6,80" včetně odbednění</t>
  </si>
  <si>
    <t xml:space="preserve">schody ((0.8+0.6)x1+2x0.6x0.7))+((1+0.45)x1+2x0.6x0.725))+2x3x0.4 = 2.24+2.32+2.24= 6.80 m2  </t>
  </si>
  <si>
    <t>29</t>
  </si>
  <si>
    <t>321366111</t>
  </si>
  <si>
    <t>Výztuž železobetonových konstrukcí vodních staveb z oceli 10 505 D do 12 mm</t>
  </si>
  <si>
    <t>-1683150938</t>
  </si>
  <si>
    <t>0,014 "</t>
  </si>
  <si>
    <t xml:space="preserve">Výkres C.5.- Stavební výkres -"schody", pos.č.13-zajišťovací trn kapsy pro osazení sloupku oplocení: 14 kg   </t>
  </si>
  <si>
    <t>30</t>
  </si>
  <si>
    <t>321368211</t>
  </si>
  <si>
    <t xml:space="preserve">Svařované sítě z ocelových tažených drátů jakékhokoliv druhu oceli, jakéhokoliv průměru a rozteči </t>
  </si>
  <si>
    <t>395058092</t>
  </si>
  <si>
    <t xml:space="preserve">KARI 100/100/8 (7.89 kg/m2)   </t>
  </si>
  <si>
    <t xml:space="preserve">viz. C.5. Stavební výkres -"schody", pos.č.9 = 39.45 kg   </t>
  </si>
  <si>
    <t xml:space="preserve">0,03945 " </t>
  </si>
  <si>
    <t xml:space="preserve">Vodorovné konstrukce   </t>
  </si>
  <si>
    <t>31</t>
  </si>
  <si>
    <t>457971121</t>
  </si>
  <si>
    <t>Zřízení vrstvy z geotextilie o sklonu přes 10° do 35° š do 3 m</t>
  </si>
  <si>
    <t>-1190785745</t>
  </si>
  <si>
    <t xml:space="preserve">gabionová konstrukce-na styku s okolní zeminou  </t>
  </si>
  <si>
    <t xml:space="preserve">viz. C.5. Stavební výkres, pos.č.6 (výpočet)  </t>
  </si>
  <si>
    <t xml:space="preserve">Gabiony: </t>
  </si>
  <si>
    <t>čelo: 55*(0.5+1+2)=192.5 m2</t>
  </si>
  <si>
    <t>bok: 2*2*1=4.0 m2</t>
  </si>
  <si>
    <t>zavázaní do terénu:( 2*(2+1+2)*1)+2*1=14.0 m2</t>
  </si>
  <si>
    <t>Schody:</t>
  </si>
  <si>
    <t xml:space="preserve">ramena: 2*(2+0.5+2)*2+2*0.5=20m2 </t>
  </si>
  <si>
    <t>(192,50+4+14+20)*1,10 " - přeložení pásů 10%</t>
  </si>
  <si>
    <t>32</t>
  </si>
  <si>
    <t>69311082</t>
  </si>
  <si>
    <t>geotextilie netkaná separační, ochranná, filtrační, drenážní PP 500g/m2</t>
  </si>
  <si>
    <t>1341082848</t>
  </si>
  <si>
    <t>253,550 " viz. výpočet - Zřízení vrstvy geotextilie</t>
  </si>
  <si>
    <t>46</t>
  </si>
  <si>
    <t xml:space="preserve">Zpevněné plochy kromě vozovek a železničních svršků   </t>
  </si>
  <si>
    <t>33</t>
  </si>
  <si>
    <t>461511111</t>
  </si>
  <si>
    <t>Opevnění z lomového kamene do drátěných košů gabionů zpracované na místě</t>
  </si>
  <si>
    <t>-1327786560</t>
  </si>
  <si>
    <t xml:space="preserve">Levý břeh náhonu + přístupové schody  </t>
  </si>
  <si>
    <t xml:space="preserve">viz. C.5. Stavební výkres ("Schody") pos.č.1-5, mínus kámen z vybourané zdi: (57.8+22+11+2+2-14)=80.8 m3   </t>
  </si>
  <si>
    <t>80,80</t>
  </si>
  <si>
    <t>34</t>
  </si>
  <si>
    <t>461511111SV</t>
  </si>
  <si>
    <t>Opevnění z lomového kamene do drátěných košů gabionů zpracované na místě, kámen ze stavby</t>
  </si>
  <si>
    <t>409931788</t>
  </si>
  <si>
    <t>vybouraný a očištěníý kámen ze stávající zdi v levém břehu náhonu MVE</t>
  </si>
  <si>
    <t>viz.pol.č.981511114</t>
  </si>
  <si>
    <t>14,00</t>
  </si>
  <si>
    <t xml:space="preserve">Trubní vedení   </t>
  </si>
  <si>
    <t>35</t>
  </si>
  <si>
    <t>89564001SV</t>
  </si>
  <si>
    <t>Zrušení a po realizaci SO 01 obnovení dešťových svodů PVC DN 100-200 mm</t>
  </si>
  <si>
    <t>ks</t>
  </si>
  <si>
    <t>-1592880058</t>
  </si>
  <si>
    <t xml:space="preserve">1+1"  (DN 125 mm + rezerva)   </t>
  </si>
  <si>
    <t xml:space="preserve">Ostatní konstrukce a práce, bourání   </t>
  </si>
  <si>
    <t>36</t>
  </si>
  <si>
    <t>114203202</t>
  </si>
  <si>
    <t>Očištění lomového kamene nebo betonových tvárnic od malty</t>
  </si>
  <si>
    <t>-617535593</t>
  </si>
  <si>
    <t>37</t>
  </si>
  <si>
    <t>981511114</t>
  </si>
  <si>
    <t>Demolice konstrukcí objektů z kamenného zdiva na CM postupným rozebíráním</t>
  </si>
  <si>
    <t>-1192098134</t>
  </si>
  <si>
    <t xml:space="preserve">Kamenné zdivo v levém břehu náhonu (opravovaný úsek)  </t>
  </si>
  <si>
    <t>35,00 " viz. VV  (20.07+14.87 = 34,97, tj.35 m3)</t>
  </si>
  <si>
    <t xml:space="preserve">40% z cek.obj. vybouraného kamene bude očištěno a zpětně použito do konstrukcí gabionů   </t>
  </si>
  <si>
    <t>998</t>
  </si>
  <si>
    <t>Přesun hmot</t>
  </si>
  <si>
    <t>38</t>
  </si>
  <si>
    <t>998332011</t>
  </si>
  <si>
    <t>Přesun hmot pro úpravy vodních toků a kanály</t>
  </si>
  <si>
    <t>442913207</t>
  </si>
  <si>
    <t>HZS</t>
  </si>
  <si>
    <t xml:space="preserve">Hodinové zúčtovací sazby   </t>
  </si>
  <si>
    <t>39</t>
  </si>
  <si>
    <t>HZS1431</t>
  </si>
  <si>
    <t>Hodinová zúčtovací sazba dělník inženýrských sítí</t>
  </si>
  <si>
    <t>512</t>
  </si>
  <si>
    <t>197744900</t>
  </si>
  <si>
    <t xml:space="preserve">30 " nezměřitelné stavební práce   </t>
  </si>
  <si>
    <t>Odstranění-zajištění, ve výkopech zastižených předmětů a konstrukcí patřících k v minulosti provozovaného chovu nutrií</t>
  </si>
  <si>
    <t>km 0,038 - 0,054 (například přívod vody, septik a pod.)</t>
  </si>
  <si>
    <t>Sejmutí stávajícího oplocení v úsecích kde to stavba vyžaduje (km 0.035 -0.065)</t>
  </si>
  <si>
    <t xml:space="preserve">Označení míst vyústění "kanalizace", včetně  zajištění pro následné připojení na opravený úsek koryta náhonu   </t>
  </si>
  <si>
    <t>VRN</t>
  </si>
  <si>
    <t xml:space="preserve">Vedlejší rozpočtové náklady   </t>
  </si>
  <si>
    <t>40</t>
  </si>
  <si>
    <t>01131400FP</t>
  </si>
  <si>
    <t>Statický posudek ovlivnění budovy RD č. 52 a přilehlých objektů (bazén+zpevněná plocha, pergola) výstavbou gabionové zdi.</t>
  </si>
  <si>
    <t>soub</t>
  </si>
  <si>
    <t>1024</t>
  </si>
  <si>
    <t>-1073366424</t>
  </si>
  <si>
    <t>41</t>
  </si>
  <si>
    <t>011514001BR</t>
  </si>
  <si>
    <t>Vytýčení inženýrských sítí před zahájením stavebních prací</t>
  </si>
  <si>
    <t>51665024</t>
  </si>
  <si>
    <t>42</t>
  </si>
  <si>
    <t>093105000</t>
  </si>
  <si>
    <t>Protokolární předání stavbou dotčených pozemků a komunikací, uvedení do původního stavu, zpět jejich vlastníkům</t>
  </si>
  <si>
    <t>Kpl</t>
  </si>
  <si>
    <t>-526680642</t>
  </si>
  <si>
    <t>43</t>
  </si>
  <si>
    <t>093105002</t>
  </si>
  <si>
    <t>Geodetické práce odborně způsobilou osobou v oboru zeměměřičství před zahájením stavby, v průběhu stavby a po dokončení</t>
  </si>
  <si>
    <t>-1718139103</t>
  </si>
  <si>
    <t>44</t>
  </si>
  <si>
    <t>093105007</t>
  </si>
  <si>
    <t>Práce v ochranném pásmu inženýrských sítí dle podmínek správců sítí (Cetin-SEK)</t>
  </si>
  <si>
    <t>-2088117038</t>
  </si>
  <si>
    <t>VRN4</t>
  </si>
  <si>
    <t xml:space="preserve">Inženýrská činnost   </t>
  </si>
  <si>
    <t>45</t>
  </si>
  <si>
    <t>041403000</t>
  </si>
  <si>
    <t>Koordinátor BOZP na staveništi</t>
  </si>
  <si>
    <t>-1500553771</t>
  </si>
  <si>
    <t>042503000</t>
  </si>
  <si>
    <t>Plán BOZP na staveništi</t>
  </si>
  <si>
    <t>1226266220</t>
  </si>
  <si>
    <t>47</t>
  </si>
  <si>
    <t>049303000</t>
  </si>
  <si>
    <t>Náklady vzniklé v souvislosti s předáním stavby</t>
  </si>
  <si>
    <t>-1761198853</t>
  </si>
  <si>
    <t xml:space="preserve">1   </t>
  </si>
  <si>
    <t>VRN9</t>
  </si>
  <si>
    <t xml:space="preserve">Ostatní náklady   </t>
  </si>
  <si>
    <t>48</t>
  </si>
  <si>
    <t>091704000</t>
  </si>
  <si>
    <t>Náklady na údržbu</t>
  </si>
  <si>
    <t>1876401639</t>
  </si>
  <si>
    <t>1   "</t>
  </si>
  <si>
    <t xml:space="preserve">Náklady vzniklé v průběhu stavebních prací vyplývající z povahy díla, a  požadavků v SOD a VOP   </t>
  </si>
  <si>
    <t xml:space="preserve">Jedná se zejména o náklady na zajištění:   </t>
  </si>
  <si>
    <t xml:space="preserve">- čištění veřejných komunikací znečištěných v souvislosti s realizací stavby   </t>
  </si>
  <si>
    <t xml:space="preserve">- ochrany díla,   </t>
  </si>
  <si>
    <t xml:space="preserve">- a pod.   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</si>
</sst>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7"/>
  <sheetViews>
    <sheetView showGridLines="0" tabSelected="1" topLeftCell="A88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83"/>
      <c r="AS2" s="283"/>
      <c r="AT2" s="283"/>
      <c r="AU2" s="283"/>
      <c r="AV2" s="283"/>
      <c r="AW2" s="283"/>
      <c r="AX2" s="283"/>
      <c r="AY2" s="283"/>
      <c r="AZ2" s="283"/>
      <c r="BA2" s="283"/>
      <c r="BB2" s="283"/>
      <c r="BC2" s="283"/>
      <c r="BD2" s="283"/>
      <c r="BE2" s="283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46" t="s">
        <v>14</v>
      </c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P5" s="22"/>
      <c r="AQ5" s="22"/>
      <c r="AR5" s="20"/>
      <c r="BE5" s="243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48" t="s">
        <v>17</v>
      </c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2"/>
      <c r="AQ6" s="22"/>
      <c r="AR6" s="20"/>
      <c r="BE6" s="244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44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44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44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244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29</v>
      </c>
      <c r="AO11" s="22"/>
      <c r="AP11" s="22"/>
      <c r="AQ11" s="22"/>
      <c r="AR11" s="20"/>
      <c r="BE11" s="244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44"/>
      <c r="BS12" s="17" t="s">
        <v>6</v>
      </c>
    </row>
    <row r="13" spans="1:74" s="1" customFormat="1" ht="12" customHeight="1">
      <c r="B13" s="21"/>
      <c r="C13" s="22"/>
      <c r="D13" s="29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31</v>
      </c>
      <c r="AO13" s="22"/>
      <c r="AP13" s="22"/>
      <c r="AQ13" s="22"/>
      <c r="AR13" s="20"/>
      <c r="BE13" s="244"/>
      <c r="BS13" s="17" t="s">
        <v>6</v>
      </c>
    </row>
    <row r="14" spans="1:74" ht="12.75">
      <c r="B14" s="21"/>
      <c r="C14" s="22"/>
      <c r="D14" s="22"/>
      <c r="E14" s="249" t="s">
        <v>31</v>
      </c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9" t="s">
        <v>28</v>
      </c>
      <c r="AL14" s="22"/>
      <c r="AM14" s="22"/>
      <c r="AN14" s="31" t="s">
        <v>31</v>
      </c>
      <c r="AO14" s="22"/>
      <c r="AP14" s="22"/>
      <c r="AQ14" s="22"/>
      <c r="AR14" s="20"/>
      <c r="BE14" s="244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44"/>
      <c r="BS15" s="17" t="s">
        <v>4</v>
      </c>
    </row>
    <row r="16" spans="1:74" s="1" customFormat="1" ht="12" customHeight="1">
      <c r="B16" s="21"/>
      <c r="C16" s="22"/>
      <c r="D16" s="29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33</v>
      </c>
      <c r="AO16" s="22"/>
      <c r="AP16" s="22"/>
      <c r="AQ16" s="22"/>
      <c r="AR16" s="20"/>
      <c r="BE16" s="244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244"/>
      <c r="BS17" s="17" t="s">
        <v>35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44"/>
      <c r="BS18" s="17" t="s">
        <v>6</v>
      </c>
    </row>
    <row r="19" spans="1:71" s="1" customFormat="1" ht="12" customHeight="1">
      <c r="B19" s="21"/>
      <c r="C19" s="22"/>
      <c r="D19" s="29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44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244"/>
      <c r="BS20" s="17" t="s">
        <v>35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44"/>
    </row>
    <row r="22" spans="1:71" s="1" customFormat="1" ht="12" customHeight="1">
      <c r="B22" s="21"/>
      <c r="C22" s="22"/>
      <c r="D22" s="29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44"/>
    </row>
    <row r="23" spans="1:71" s="1" customFormat="1" ht="16.5" customHeight="1">
      <c r="B23" s="21"/>
      <c r="C23" s="22"/>
      <c r="D23" s="22"/>
      <c r="E23" s="251" t="s">
        <v>1</v>
      </c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2"/>
      <c r="AP23" s="22"/>
      <c r="AQ23" s="22"/>
      <c r="AR23" s="20"/>
      <c r="BE23" s="244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44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44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52">
        <f>ROUND(AG94,2)</f>
        <v>0</v>
      </c>
      <c r="AL26" s="253"/>
      <c r="AM26" s="253"/>
      <c r="AN26" s="253"/>
      <c r="AO26" s="253"/>
      <c r="AP26" s="36"/>
      <c r="AQ26" s="36"/>
      <c r="AR26" s="39"/>
      <c r="BE26" s="244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44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54" t="s">
        <v>40</v>
      </c>
      <c r="M28" s="254"/>
      <c r="N28" s="254"/>
      <c r="O28" s="254"/>
      <c r="P28" s="254"/>
      <c r="Q28" s="36"/>
      <c r="R28" s="36"/>
      <c r="S28" s="36"/>
      <c r="T28" s="36"/>
      <c r="U28" s="36"/>
      <c r="V28" s="36"/>
      <c r="W28" s="254" t="s">
        <v>41</v>
      </c>
      <c r="X28" s="254"/>
      <c r="Y28" s="254"/>
      <c r="Z28" s="254"/>
      <c r="AA28" s="254"/>
      <c r="AB28" s="254"/>
      <c r="AC28" s="254"/>
      <c r="AD28" s="254"/>
      <c r="AE28" s="254"/>
      <c r="AF28" s="36"/>
      <c r="AG28" s="36"/>
      <c r="AH28" s="36"/>
      <c r="AI28" s="36"/>
      <c r="AJ28" s="36"/>
      <c r="AK28" s="254" t="s">
        <v>42</v>
      </c>
      <c r="AL28" s="254"/>
      <c r="AM28" s="254"/>
      <c r="AN28" s="254"/>
      <c r="AO28" s="254"/>
      <c r="AP28" s="36"/>
      <c r="AQ28" s="36"/>
      <c r="AR28" s="39"/>
      <c r="BE28" s="244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257">
        <v>0.21</v>
      </c>
      <c r="M29" s="256"/>
      <c r="N29" s="256"/>
      <c r="O29" s="256"/>
      <c r="P29" s="256"/>
      <c r="Q29" s="41"/>
      <c r="R29" s="41"/>
      <c r="S29" s="41"/>
      <c r="T29" s="41"/>
      <c r="U29" s="41"/>
      <c r="V29" s="41"/>
      <c r="W29" s="255">
        <f>ROUND(AZ94, 2)</f>
        <v>0</v>
      </c>
      <c r="X29" s="256"/>
      <c r="Y29" s="256"/>
      <c r="Z29" s="256"/>
      <c r="AA29" s="256"/>
      <c r="AB29" s="256"/>
      <c r="AC29" s="256"/>
      <c r="AD29" s="256"/>
      <c r="AE29" s="256"/>
      <c r="AF29" s="41"/>
      <c r="AG29" s="41"/>
      <c r="AH29" s="41"/>
      <c r="AI29" s="41"/>
      <c r="AJ29" s="41"/>
      <c r="AK29" s="255">
        <f>ROUND(AV94, 2)</f>
        <v>0</v>
      </c>
      <c r="AL29" s="256"/>
      <c r="AM29" s="256"/>
      <c r="AN29" s="256"/>
      <c r="AO29" s="256"/>
      <c r="AP29" s="41"/>
      <c r="AQ29" s="41"/>
      <c r="AR29" s="42"/>
      <c r="BE29" s="245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257">
        <v>0.12</v>
      </c>
      <c r="M30" s="256"/>
      <c r="N30" s="256"/>
      <c r="O30" s="256"/>
      <c r="P30" s="256"/>
      <c r="Q30" s="41"/>
      <c r="R30" s="41"/>
      <c r="S30" s="41"/>
      <c r="T30" s="41"/>
      <c r="U30" s="41"/>
      <c r="V30" s="41"/>
      <c r="W30" s="255">
        <f>ROUND(BA94, 2)</f>
        <v>0</v>
      </c>
      <c r="X30" s="256"/>
      <c r="Y30" s="256"/>
      <c r="Z30" s="256"/>
      <c r="AA30" s="256"/>
      <c r="AB30" s="256"/>
      <c r="AC30" s="256"/>
      <c r="AD30" s="256"/>
      <c r="AE30" s="256"/>
      <c r="AF30" s="41"/>
      <c r="AG30" s="41"/>
      <c r="AH30" s="41"/>
      <c r="AI30" s="41"/>
      <c r="AJ30" s="41"/>
      <c r="AK30" s="255">
        <f>ROUND(AW94, 2)</f>
        <v>0</v>
      </c>
      <c r="AL30" s="256"/>
      <c r="AM30" s="256"/>
      <c r="AN30" s="256"/>
      <c r="AO30" s="256"/>
      <c r="AP30" s="41"/>
      <c r="AQ30" s="41"/>
      <c r="AR30" s="42"/>
      <c r="BE30" s="245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257">
        <v>0.21</v>
      </c>
      <c r="M31" s="256"/>
      <c r="N31" s="256"/>
      <c r="O31" s="256"/>
      <c r="P31" s="256"/>
      <c r="Q31" s="41"/>
      <c r="R31" s="41"/>
      <c r="S31" s="41"/>
      <c r="T31" s="41"/>
      <c r="U31" s="41"/>
      <c r="V31" s="41"/>
      <c r="W31" s="255">
        <f>ROUND(BB94, 2)</f>
        <v>0</v>
      </c>
      <c r="X31" s="256"/>
      <c r="Y31" s="256"/>
      <c r="Z31" s="256"/>
      <c r="AA31" s="256"/>
      <c r="AB31" s="256"/>
      <c r="AC31" s="256"/>
      <c r="AD31" s="256"/>
      <c r="AE31" s="256"/>
      <c r="AF31" s="41"/>
      <c r="AG31" s="41"/>
      <c r="AH31" s="41"/>
      <c r="AI31" s="41"/>
      <c r="AJ31" s="41"/>
      <c r="AK31" s="255">
        <v>0</v>
      </c>
      <c r="AL31" s="256"/>
      <c r="AM31" s="256"/>
      <c r="AN31" s="256"/>
      <c r="AO31" s="256"/>
      <c r="AP31" s="41"/>
      <c r="AQ31" s="41"/>
      <c r="AR31" s="42"/>
      <c r="BE31" s="245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257">
        <v>0.12</v>
      </c>
      <c r="M32" s="256"/>
      <c r="N32" s="256"/>
      <c r="O32" s="256"/>
      <c r="P32" s="256"/>
      <c r="Q32" s="41"/>
      <c r="R32" s="41"/>
      <c r="S32" s="41"/>
      <c r="T32" s="41"/>
      <c r="U32" s="41"/>
      <c r="V32" s="41"/>
      <c r="W32" s="255">
        <f>ROUND(BC94, 2)</f>
        <v>0</v>
      </c>
      <c r="X32" s="256"/>
      <c r="Y32" s="256"/>
      <c r="Z32" s="256"/>
      <c r="AA32" s="256"/>
      <c r="AB32" s="256"/>
      <c r="AC32" s="256"/>
      <c r="AD32" s="256"/>
      <c r="AE32" s="256"/>
      <c r="AF32" s="41"/>
      <c r="AG32" s="41"/>
      <c r="AH32" s="41"/>
      <c r="AI32" s="41"/>
      <c r="AJ32" s="41"/>
      <c r="AK32" s="255">
        <v>0</v>
      </c>
      <c r="AL32" s="256"/>
      <c r="AM32" s="256"/>
      <c r="AN32" s="256"/>
      <c r="AO32" s="256"/>
      <c r="AP32" s="41"/>
      <c r="AQ32" s="41"/>
      <c r="AR32" s="42"/>
      <c r="BE32" s="245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257">
        <v>0</v>
      </c>
      <c r="M33" s="256"/>
      <c r="N33" s="256"/>
      <c r="O33" s="256"/>
      <c r="P33" s="256"/>
      <c r="Q33" s="41"/>
      <c r="R33" s="41"/>
      <c r="S33" s="41"/>
      <c r="T33" s="41"/>
      <c r="U33" s="41"/>
      <c r="V33" s="41"/>
      <c r="W33" s="255">
        <f>ROUND(BD94, 2)</f>
        <v>0</v>
      </c>
      <c r="X33" s="256"/>
      <c r="Y33" s="256"/>
      <c r="Z33" s="256"/>
      <c r="AA33" s="256"/>
      <c r="AB33" s="256"/>
      <c r="AC33" s="256"/>
      <c r="AD33" s="256"/>
      <c r="AE33" s="256"/>
      <c r="AF33" s="41"/>
      <c r="AG33" s="41"/>
      <c r="AH33" s="41"/>
      <c r="AI33" s="41"/>
      <c r="AJ33" s="41"/>
      <c r="AK33" s="255">
        <v>0</v>
      </c>
      <c r="AL33" s="256"/>
      <c r="AM33" s="256"/>
      <c r="AN33" s="256"/>
      <c r="AO33" s="256"/>
      <c r="AP33" s="41"/>
      <c r="AQ33" s="41"/>
      <c r="AR33" s="42"/>
      <c r="BE33" s="245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44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258" t="s">
        <v>51</v>
      </c>
      <c r="Y35" s="259"/>
      <c r="Z35" s="259"/>
      <c r="AA35" s="259"/>
      <c r="AB35" s="259"/>
      <c r="AC35" s="45"/>
      <c r="AD35" s="45"/>
      <c r="AE35" s="45"/>
      <c r="AF35" s="45"/>
      <c r="AG35" s="45"/>
      <c r="AH35" s="45"/>
      <c r="AI35" s="45"/>
      <c r="AJ35" s="45"/>
      <c r="AK35" s="260">
        <f>SUM(AK26:AK33)</f>
        <v>0</v>
      </c>
      <c r="AL35" s="259"/>
      <c r="AM35" s="259"/>
      <c r="AN35" s="259"/>
      <c r="AO35" s="261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53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54</v>
      </c>
      <c r="AI60" s="38"/>
      <c r="AJ60" s="38"/>
      <c r="AK60" s="38"/>
      <c r="AL60" s="38"/>
      <c r="AM60" s="52" t="s">
        <v>55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56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57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54</v>
      </c>
      <c r="AI75" s="38"/>
      <c r="AJ75" s="38"/>
      <c r="AK75" s="38"/>
      <c r="AL75" s="38"/>
      <c r="AM75" s="52" t="s">
        <v>55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0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0" s="2" customFormat="1" ht="24.95" customHeight="1">
      <c r="A82" s="34"/>
      <c r="B82" s="35"/>
      <c r="C82" s="23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0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0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2023102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0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62" t="str">
        <f>K6</f>
        <v>Rekonstrukce levého břehu odpadního koryta náhonu MVE v obci Vikýřovice</v>
      </c>
      <c r="M85" s="263"/>
      <c r="N85" s="263"/>
      <c r="O85" s="263"/>
      <c r="P85" s="263"/>
      <c r="Q85" s="263"/>
      <c r="R85" s="263"/>
      <c r="S85" s="263"/>
      <c r="T85" s="263"/>
      <c r="U85" s="263"/>
      <c r="V85" s="263"/>
      <c r="W85" s="263"/>
      <c r="X85" s="263"/>
      <c r="Y85" s="263"/>
      <c r="Z85" s="263"/>
      <c r="AA85" s="263"/>
      <c r="AB85" s="263"/>
      <c r="AC85" s="263"/>
      <c r="AD85" s="263"/>
      <c r="AE85" s="263"/>
      <c r="AF85" s="263"/>
      <c r="AG85" s="263"/>
      <c r="AH85" s="263"/>
      <c r="AI85" s="263"/>
      <c r="AJ85" s="263"/>
      <c r="AK85" s="263"/>
      <c r="AL85" s="263"/>
      <c r="AM85" s="263"/>
      <c r="AN85" s="263"/>
      <c r="AO85" s="263"/>
      <c r="AP85" s="63"/>
      <c r="AQ85" s="63"/>
      <c r="AR85" s="64"/>
    </row>
    <row r="86" spans="1:90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0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Vikýřovice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64" t="str">
        <f>IF(AN8= "","",AN8)</f>
        <v>15. 11. 2023</v>
      </c>
      <c r="AN87" s="264"/>
      <c r="AO87" s="36"/>
      <c r="AP87" s="36"/>
      <c r="AQ87" s="36"/>
      <c r="AR87" s="39"/>
      <c r="BE87" s="34"/>
    </row>
    <row r="88" spans="1:90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0" s="2" customFormat="1" ht="40.15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Obec Vikýřovice, Petrovská 168, 788 13 Vikýřovice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32</v>
      </c>
      <c r="AJ89" s="36"/>
      <c r="AK89" s="36"/>
      <c r="AL89" s="36"/>
      <c r="AM89" s="265" t="str">
        <f>IF(E17="","",E17)</f>
        <v>Projekce pozem.úprav,Šumperk, Ing.Václav Šváb</v>
      </c>
      <c r="AN89" s="266"/>
      <c r="AO89" s="266"/>
      <c r="AP89" s="266"/>
      <c r="AQ89" s="36"/>
      <c r="AR89" s="39"/>
      <c r="AS89" s="267" t="s">
        <v>59</v>
      </c>
      <c r="AT89" s="268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0" s="2" customFormat="1" ht="15.2" customHeight="1">
      <c r="A90" s="34"/>
      <c r="B90" s="35"/>
      <c r="C90" s="29" t="s">
        <v>30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36</v>
      </c>
      <c r="AJ90" s="36"/>
      <c r="AK90" s="36"/>
      <c r="AL90" s="36"/>
      <c r="AM90" s="265" t="str">
        <f>IF(E20="","",E20)</f>
        <v xml:space="preserve"> </v>
      </c>
      <c r="AN90" s="266"/>
      <c r="AO90" s="266"/>
      <c r="AP90" s="266"/>
      <c r="AQ90" s="36"/>
      <c r="AR90" s="39"/>
      <c r="AS90" s="269"/>
      <c r="AT90" s="270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0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71"/>
      <c r="AT91" s="272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0" s="2" customFormat="1" ht="29.25" customHeight="1">
      <c r="A92" s="34"/>
      <c r="B92" s="35"/>
      <c r="C92" s="273" t="s">
        <v>60</v>
      </c>
      <c r="D92" s="274"/>
      <c r="E92" s="274"/>
      <c r="F92" s="274"/>
      <c r="G92" s="274"/>
      <c r="H92" s="73"/>
      <c r="I92" s="275" t="s">
        <v>61</v>
      </c>
      <c r="J92" s="274"/>
      <c r="K92" s="274"/>
      <c r="L92" s="274"/>
      <c r="M92" s="274"/>
      <c r="N92" s="274"/>
      <c r="O92" s="274"/>
      <c r="P92" s="274"/>
      <c r="Q92" s="274"/>
      <c r="R92" s="274"/>
      <c r="S92" s="274"/>
      <c r="T92" s="274"/>
      <c r="U92" s="274"/>
      <c r="V92" s="274"/>
      <c r="W92" s="274"/>
      <c r="X92" s="274"/>
      <c r="Y92" s="274"/>
      <c r="Z92" s="274"/>
      <c r="AA92" s="274"/>
      <c r="AB92" s="274"/>
      <c r="AC92" s="274"/>
      <c r="AD92" s="274"/>
      <c r="AE92" s="274"/>
      <c r="AF92" s="274"/>
      <c r="AG92" s="276" t="s">
        <v>62</v>
      </c>
      <c r="AH92" s="274"/>
      <c r="AI92" s="274"/>
      <c r="AJ92" s="274"/>
      <c r="AK92" s="274"/>
      <c r="AL92" s="274"/>
      <c r="AM92" s="274"/>
      <c r="AN92" s="275" t="s">
        <v>63</v>
      </c>
      <c r="AO92" s="274"/>
      <c r="AP92" s="277"/>
      <c r="AQ92" s="74" t="s">
        <v>64</v>
      </c>
      <c r="AR92" s="39"/>
      <c r="AS92" s="75" t="s">
        <v>65</v>
      </c>
      <c r="AT92" s="76" t="s">
        <v>66</v>
      </c>
      <c r="AU92" s="76" t="s">
        <v>67</v>
      </c>
      <c r="AV92" s="76" t="s">
        <v>68</v>
      </c>
      <c r="AW92" s="76" t="s">
        <v>69</v>
      </c>
      <c r="AX92" s="76" t="s">
        <v>70</v>
      </c>
      <c r="AY92" s="76" t="s">
        <v>71</v>
      </c>
      <c r="AZ92" s="76" t="s">
        <v>72</v>
      </c>
      <c r="BA92" s="76" t="s">
        <v>73</v>
      </c>
      <c r="BB92" s="76" t="s">
        <v>74</v>
      </c>
      <c r="BC92" s="76" t="s">
        <v>75</v>
      </c>
      <c r="BD92" s="77" t="s">
        <v>76</v>
      </c>
      <c r="BE92" s="34"/>
    </row>
    <row r="93" spans="1:90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0" s="6" customFormat="1" ht="32.450000000000003" customHeight="1">
      <c r="B94" s="81"/>
      <c r="C94" s="82" t="s">
        <v>77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81">
        <f>ROUND(AG95,2)</f>
        <v>0</v>
      </c>
      <c r="AH94" s="281"/>
      <c r="AI94" s="281"/>
      <c r="AJ94" s="281"/>
      <c r="AK94" s="281"/>
      <c r="AL94" s="281"/>
      <c r="AM94" s="281"/>
      <c r="AN94" s="282">
        <f>SUM(AG94,AT94)</f>
        <v>0</v>
      </c>
      <c r="AO94" s="282"/>
      <c r="AP94" s="282"/>
      <c r="AQ94" s="85" t="s">
        <v>1</v>
      </c>
      <c r="AR94" s="86"/>
      <c r="AS94" s="87">
        <f>ROUND(AS95,2)</f>
        <v>0</v>
      </c>
      <c r="AT94" s="88">
        <f>ROUND(SUM(AV94:AW94),2)</f>
        <v>0</v>
      </c>
      <c r="AU94" s="89">
        <f>ROUND(AU95,5)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ROUND(AZ95,2)</f>
        <v>0</v>
      </c>
      <c r="BA94" s="88">
        <f>ROUND(BA95,2)</f>
        <v>0</v>
      </c>
      <c r="BB94" s="88">
        <f>ROUND(BB95,2)</f>
        <v>0</v>
      </c>
      <c r="BC94" s="88">
        <f>ROUND(BC95,2)</f>
        <v>0</v>
      </c>
      <c r="BD94" s="90">
        <f>ROUND(BD95,2)</f>
        <v>0</v>
      </c>
      <c r="BS94" s="91" t="s">
        <v>78</v>
      </c>
      <c r="BT94" s="91" t="s">
        <v>79</v>
      </c>
      <c r="BV94" s="91" t="s">
        <v>80</v>
      </c>
      <c r="BW94" s="91" t="s">
        <v>5</v>
      </c>
      <c r="BX94" s="91" t="s">
        <v>81</v>
      </c>
      <c r="CL94" s="91" t="s">
        <v>1</v>
      </c>
    </row>
    <row r="95" spans="1:90" s="7" customFormat="1" ht="30" customHeight="1">
      <c r="A95" s="92" t="s">
        <v>82</v>
      </c>
      <c r="B95" s="93"/>
      <c r="C95" s="94"/>
      <c r="D95" s="280" t="s">
        <v>14</v>
      </c>
      <c r="E95" s="280"/>
      <c r="F95" s="280"/>
      <c r="G95" s="280"/>
      <c r="H95" s="280"/>
      <c r="I95" s="95"/>
      <c r="J95" s="280" t="s">
        <v>17</v>
      </c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78">
        <f>'2023102 - Rekonstrukce le...'!J28</f>
        <v>0</v>
      </c>
      <c r="AH95" s="279"/>
      <c r="AI95" s="279"/>
      <c r="AJ95" s="279"/>
      <c r="AK95" s="279"/>
      <c r="AL95" s="279"/>
      <c r="AM95" s="279"/>
      <c r="AN95" s="278">
        <f>SUM(AG95,AT95)</f>
        <v>0</v>
      </c>
      <c r="AO95" s="279"/>
      <c r="AP95" s="279"/>
      <c r="AQ95" s="96" t="s">
        <v>83</v>
      </c>
      <c r="AR95" s="97"/>
      <c r="AS95" s="98">
        <v>0</v>
      </c>
      <c r="AT95" s="99">
        <f>ROUND(SUM(AV95:AW95),2)</f>
        <v>0</v>
      </c>
      <c r="AU95" s="100">
        <f>'2023102 - Rekonstrukce le...'!P124</f>
        <v>0</v>
      </c>
      <c r="AV95" s="99">
        <f>'2023102 - Rekonstrukce le...'!J31</f>
        <v>0</v>
      </c>
      <c r="AW95" s="99">
        <f>'2023102 - Rekonstrukce le...'!J32</f>
        <v>0</v>
      </c>
      <c r="AX95" s="99">
        <f>'2023102 - Rekonstrukce le...'!J33</f>
        <v>0</v>
      </c>
      <c r="AY95" s="99">
        <f>'2023102 - Rekonstrukce le...'!J34</f>
        <v>0</v>
      </c>
      <c r="AZ95" s="99">
        <f>'2023102 - Rekonstrukce le...'!F31</f>
        <v>0</v>
      </c>
      <c r="BA95" s="99">
        <f>'2023102 - Rekonstrukce le...'!F32</f>
        <v>0</v>
      </c>
      <c r="BB95" s="99">
        <f>'2023102 - Rekonstrukce le...'!F33</f>
        <v>0</v>
      </c>
      <c r="BC95" s="99">
        <f>'2023102 - Rekonstrukce le...'!F34</f>
        <v>0</v>
      </c>
      <c r="BD95" s="101">
        <f>'2023102 - Rekonstrukce le...'!F35</f>
        <v>0</v>
      </c>
      <c r="BT95" s="102" t="s">
        <v>84</v>
      </c>
      <c r="BU95" s="102" t="s">
        <v>85</v>
      </c>
      <c r="BV95" s="102" t="s">
        <v>80</v>
      </c>
      <c r="BW95" s="102" t="s">
        <v>5</v>
      </c>
      <c r="BX95" s="102" t="s">
        <v>81</v>
      </c>
      <c r="CL95" s="102" t="s">
        <v>1</v>
      </c>
    </row>
    <row r="96" spans="1:90" s="2" customFormat="1" ht="30" customHeight="1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9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pans="1:57" s="2" customFormat="1" ht="6.95" customHeight="1">
      <c r="A97" s="34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sheetProtection password="CC35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023102 - Rekonstrukce le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6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7" t="s">
        <v>5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0"/>
      <c r="AT3" s="17" t="s">
        <v>86</v>
      </c>
    </row>
    <row r="4" spans="1:46" s="1" customFormat="1" ht="24.95" customHeight="1">
      <c r="B4" s="20"/>
      <c r="D4" s="105" t="s">
        <v>87</v>
      </c>
      <c r="L4" s="20"/>
      <c r="M4" s="106" t="s">
        <v>10</v>
      </c>
      <c r="AT4" s="17" t="s">
        <v>4</v>
      </c>
    </row>
    <row r="5" spans="1:46" s="1" customFormat="1" ht="6.95" customHeight="1">
      <c r="B5" s="20"/>
      <c r="L5" s="20"/>
    </row>
    <row r="6" spans="1:46" s="2" customFormat="1" ht="12" customHeight="1">
      <c r="A6" s="34"/>
      <c r="B6" s="39"/>
      <c r="C6" s="34"/>
      <c r="D6" s="107" t="s">
        <v>16</v>
      </c>
      <c r="E6" s="34"/>
      <c r="F6" s="34"/>
      <c r="G6" s="34"/>
      <c r="H6" s="34"/>
      <c r="I6" s="34"/>
      <c r="J6" s="34"/>
      <c r="K6" s="34"/>
      <c r="L6" s="51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pans="1:46" s="2" customFormat="1" ht="30" customHeight="1">
      <c r="A7" s="34"/>
      <c r="B7" s="39"/>
      <c r="C7" s="34"/>
      <c r="D7" s="34"/>
      <c r="E7" s="284" t="s">
        <v>17</v>
      </c>
      <c r="F7" s="285"/>
      <c r="G7" s="285"/>
      <c r="H7" s="285"/>
      <c r="I7" s="34"/>
      <c r="J7" s="34"/>
      <c r="K7" s="34"/>
      <c r="L7" s="51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46" s="2" customFormat="1" ht="11.25">
      <c r="A8" s="34"/>
      <c r="B8" s="39"/>
      <c r="C8" s="34"/>
      <c r="D8" s="34"/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2" customHeight="1">
      <c r="A9" s="34"/>
      <c r="B9" s="39"/>
      <c r="C9" s="34"/>
      <c r="D9" s="107" t="s">
        <v>18</v>
      </c>
      <c r="E9" s="34"/>
      <c r="F9" s="108" t="s">
        <v>1</v>
      </c>
      <c r="G9" s="34"/>
      <c r="H9" s="34"/>
      <c r="I9" s="107" t="s">
        <v>19</v>
      </c>
      <c r="J9" s="108" t="s">
        <v>1</v>
      </c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07" t="s">
        <v>20</v>
      </c>
      <c r="E10" s="34"/>
      <c r="F10" s="108" t="s">
        <v>21</v>
      </c>
      <c r="G10" s="34"/>
      <c r="H10" s="34"/>
      <c r="I10" s="107" t="s">
        <v>22</v>
      </c>
      <c r="J10" s="109" t="str">
        <f>'Rekapitulace stavby'!AN8</f>
        <v>15. 11. 2023</v>
      </c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0.9" customHeight="1">
      <c r="A11" s="34"/>
      <c r="B11" s="39"/>
      <c r="C11" s="34"/>
      <c r="D11" s="34"/>
      <c r="E11" s="34"/>
      <c r="F11" s="34"/>
      <c r="G11" s="34"/>
      <c r="H11" s="34"/>
      <c r="I11" s="34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7" t="s">
        <v>24</v>
      </c>
      <c r="E12" s="34"/>
      <c r="F12" s="34"/>
      <c r="G12" s="34"/>
      <c r="H12" s="34"/>
      <c r="I12" s="107" t="s">
        <v>25</v>
      </c>
      <c r="J12" s="108" t="s">
        <v>26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8" customHeight="1">
      <c r="A13" s="34"/>
      <c r="B13" s="39"/>
      <c r="C13" s="34"/>
      <c r="D13" s="34"/>
      <c r="E13" s="108" t="s">
        <v>27</v>
      </c>
      <c r="F13" s="34"/>
      <c r="G13" s="34"/>
      <c r="H13" s="34"/>
      <c r="I13" s="107" t="s">
        <v>28</v>
      </c>
      <c r="J13" s="108" t="s">
        <v>29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6.95" customHeight="1">
      <c r="A14" s="34"/>
      <c r="B14" s="39"/>
      <c r="C14" s="34"/>
      <c r="D14" s="34"/>
      <c r="E14" s="34"/>
      <c r="F14" s="34"/>
      <c r="G14" s="34"/>
      <c r="H14" s="34"/>
      <c r="I14" s="34"/>
      <c r="J14" s="34"/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2" customHeight="1">
      <c r="A15" s="34"/>
      <c r="B15" s="39"/>
      <c r="C15" s="34"/>
      <c r="D15" s="107" t="s">
        <v>30</v>
      </c>
      <c r="E15" s="34"/>
      <c r="F15" s="34"/>
      <c r="G15" s="34"/>
      <c r="H15" s="34"/>
      <c r="I15" s="107" t="s">
        <v>25</v>
      </c>
      <c r="J15" s="30" t="str">
        <f>'Rekapitulace stavby'!AN13</f>
        <v>Vyplň údaj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8" customHeight="1">
      <c r="A16" s="34"/>
      <c r="B16" s="39"/>
      <c r="C16" s="34"/>
      <c r="D16" s="34"/>
      <c r="E16" s="286" t="str">
        <f>'Rekapitulace stavby'!E14</f>
        <v>Vyplň údaj</v>
      </c>
      <c r="F16" s="287"/>
      <c r="G16" s="287"/>
      <c r="H16" s="287"/>
      <c r="I16" s="107" t="s">
        <v>28</v>
      </c>
      <c r="J16" s="30" t="str">
        <f>'Rekapitulace stavby'!AN14</f>
        <v>Vyplň údaj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6.95" customHeight="1">
      <c r="A17" s="34"/>
      <c r="B17" s="39"/>
      <c r="C17" s="34"/>
      <c r="D17" s="34"/>
      <c r="E17" s="34"/>
      <c r="F17" s="34"/>
      <c r="G17" s="34"/>
      <c r="H17" s="34"/>
      <c r="I17" s="34"/>
      <c r="J17" s="34"/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2" customHeight="1">
      <c r="A18" s="34"/>
      <c r="B18" s="39"/>
      <c r="C18" s="34"/>
      <c r="D18" s="107" t="s">
        <v>32</v>
      </c>
      <c r="E18" s="34"/>
      <c r="F18" s="34"/>
      <c r="G18" s="34"/>
      <c r="H18" s="34"/>
      <c r="I18" s="107" t="s">
        <v>25</v>
      </c>
      <c r="J18" s="108" t="s">
        <v>33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8" customHeight="1">
      <c r="A19" s="34"/>
      <c r="B19" s="39"/>
      <c r="C19" s="34"/>
      <c r="D19" s="34"/>
      <c r="E19" s="108" t="s">
        <v>34</v>
      </c>
      <c r="F19" s="34"/>
      <c r="G19" s="34"/>
      <c r="H19" s="34"/>
      <c r="I19" s="107" t="s">
        <v>28</v>
      </c>
      <c r="J19" s="108" t="s">
        <v>1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6.95" customHeight="1">
      <c r="A20" s="34"/>
      <c r="B20" s="39"/>
      <c r="C20" s="34"/>
      <c r="D20" s="34"/>
      <c r="E20" s="34"/>
      <c r="F20" s="34"/>
      <c r="G20" s="34"/>
      <c r="H20" s="34"/>
      <c r="I20" s="34"/>
      <c r="J20" s="34"/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2" customHeight="1">
      <c r="A21" s="34"/>
      <c r="B21" s="39"/>
      <c r="C21" s="34"/>
      <c r="D21" s="107" t="s">
        <v>36</v>
      </c>
      <c r="E21" s="34"/>
      <c r="F21" s="34"/>
      <c r="G21" s="34"/>
      <c r="H21" s="34"/>
      <c r="I21" s="107" t="s">
        <v>25</v>
      </c>
      <c r="J21" s="108" t="str">
        <f>IF('Rekapitulace stavby'!AN19="","",'Rekapitulace stavby'!AN19)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8" customHeight="1">
      <c r="A22" s="34"/>
      <c r="B22" s="39"/>
      <c r="C22" s="34"/>
      <c r="D22" s="34"/>
      <c r="E22" s="108" t="str">
        <f>IF('Rekapitulace stavby'!E20="","",'Rekapitulace stavby'!E20)</f>
        <v xml:space="preserve"> </v>
      </c>
      <c r="F22" s="34"/>
      <c r="G22" s="34"/>
      <c r="H22" s="34"/>
      <c r="I22" s="107" t="s">
        <v>28</v>
      </c>
      <c r="J22" s="108" t="str">
        <f>IF('Rekapitulace stavby'!AN20="","",'Rekapitulace stavby'!AN20)</f>
        <v/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6.95" customHeight="1">
      <c r="A23" s="34"/>
      <c r="B23" s="39"/>
      <c r="C23" s="34"/>
      <c r="D23" s="34"/>
      <c r="E23" s="34"/>
      <c r="F23" s="34"/>
      <c r="G23" s="34"/>
      <c r="H23" s="34"/>
      <c r="I23" s="34"/>
      <c r="J23" s="34"/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2" customHeight="1">
      <c r="A24" s="34"/>
      <c r="B24" s="39"/>
      <c r="C24" s="34"/>
      <c r="D24" s="107" t="s">
        <v>38</v>
      </c>
      <c r="E24" s="34"/>
      <c r="F24" s="34"/>
      <c r="G24" s="34"/>
      <c r="H24" s="34"/>
      <c r="I24" s="34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8" customFormat="1" ht="16.5" customHeight="1">
      <c r="A25" s="110"/>
      <c r="B25" s="111"/>
      <c r="C25" s="110"/>
      <c r="D25" s="110"/>
      <c r="E25" s="288" t="s">
        <v>1</v>
      </c>
      <c r="F25" s="288"/>
      <c r="G25" s="288"/>
      <c r="H25" s="288"/>
      <c r="I25" s="110"/>
      <c r="J25" s="110"/>
      <c r="K25" s="110"/>
      <c r="L25" s="112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</row>
    <row r="26" spans="1:31" s="2" customFormat="1" ht="6.95" customHeight="1">
      <c r="A26" s="34"/>
      <c r="B26" s="39"/>
      <c r="C26" s="34"/>
      <c r="D26" s="34"/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113"/>
      <c r="E27" s="113"/>
      <c r="F27" s="113"/>
      <c r="G27" s="113"/>
      <c r="H27" s="113"/>
      <c r="I27" s="113"/>
      <c r="J27" s="113"/>
      <c r="K27" s="113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25.35" customHeight="1">
      <c r="A28" s="34"/>
      <c r="B28" s="39"/>
      <c r="C28" s="34"/>
      <c r="D28" s="114" t="s">
        <v>39</v>
      </c>
      <c r="E28" s="34"/>
      <c r="F28" s="34"/>
      <c r="G28" s="34"/>
      <c r="H28" s="34"/>
      <c r="I28" s="34"/>
      <c r="J28" s="115">
        <f>ROUND(J124, 2)</f>
        <v>0</v>
      </c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3"/>
      <c r="E29" s="113"/>
      <c r="F29" s="113"/>
      <c r="G29" s="113"/>
      <c r="H29" s="113"/>
      <c r="I29" s="113"/>
      <c r="J29" s="113"/>
      <c r="K29" s="11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9"/>
      <c r="C30" s="34"/>
      <c r="D30" s="34"/>
      <c r="E30" s="34"/>
      <c r="F30" s="116" t="s">
        <v>41</v>
      </c>
      <c r="G30" s="34"/>
      <c r="H30" s="34"/>
      <c r="I30" s="116" t="s">
        <v>40</v>
      </c>
      <c r="J30" s="116" t="s">
        <v>42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9"/>
      <c r="C31" s="34"/>
      <c r="D31" s="117" t="s">
        <v>43</v>
      </c>
      <c r="E31" s="107" t="s">
        <v>44</v>
      </c>
      <c r="F31" s="118">
        <f>ROUND((SUM(BE124:BE260)),  2)</f>
        <v>0</v>
      </c>
      <c r="G31" s="34"/>
      <c r="H31" s="34"/>
      <c r="I31" s="119">
        <v>0.21</v>
      </c>
      <c r="J31" s="118">
        <f>ROUND(((SUM(BE124:BE260))*I31),  2)</f>
        <v>0</v>
      </c>
      <c r="K31" s="34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107" t="s">
        <v>45</v>
      </c>
      <c r="F32" s="118">
        <f>ROUND((SUM(BF124:BF260)),  2)</f>
        <v>0</v>
      </c>
      <c r="G32" s="34"/>
      <c r="H32" s="34"/>
      <c r="I32" s="119">
        <v>0.12</v>
      </c>
      <c r="J32" s="118">
        <f>ROUND(((SUM(BF124:BF260))*I32), 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hidden="1" customHeight="1">
      <c r="A33" s="34"/>
      <c r="B33" s="39"/>
      <c r="C33" s="34"/>
      <c r="D33" s="34"/>
      <c r="E33" s="107" t="s">
        <v>46</v>
      </c>
      <c r="F33" s="118">
        <f>ROUND((SUM(BG124:BG260)),  2)</f>
        <v>0</v>
      </c>
      <c r="G33" s="34"/>
      <c r="H33" s="34"/>
      <c r="I33" s="119">
        <v>0.21</v>
      </c>
      <c r="J33" s="118">
        <f>0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hidden="1" customHeight="1">
      <c r="A34" s="34"/>
      <c r="B34" s="39"/>
      <c r="C34" s="34"/>
      <c r="D34" s="34"/>
      <c r="E34" s="107" t="s">
        <v>47</v>
      </c>
      <c r="F34" s="118">
        <f>ROUND((SUM(BH124:BH260)),  2)</f>
        <v>0</v>
      </c>
      <c r="G34" s="34"/>
      <c r="H34" s="34"/>
      <c r="I34" s="119">
        <v>0.12</v>
      </c>
      <c r="J34" s="118">
        <f>0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07" t="s">
        <v>48</v>
      </c>
      <c r="F35" s="118">
        <f>ROUND((SUM(BI124:BI260)),  2)</f>
        <v>0</v>
      </c>
      <c r="G35" s="34"/>
      <c r="H35" s="34"/>
      <c r="I35" s="119">
        <v>0</v>
      </c>
      <c r="J35" s="118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6.95" customHeight="1">
      <c r="A36" s="34"/>
      <c r="B36" s="39"/>
      <c r="C36" s="34"/>
      <c r="D36" s="34"/>
      <c r="E36" s="34"/>
      <c r="F36" s="34"/>
      <c r="G36" s="34"/>
      <c r="H36" s="34"/>
      <c r="I36" s="34"/>
      <c r="J36" s="34"/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25.35" customHeight="1">
      <c r="A37" s="34"/>
      <c r="B37" s="39"/>
      <c r="C37" s="120"/>
      <c r="D37" s="121" t="s">
        <v>49</v>
      </c>
      <c r="E37" s="122"/>
      <c r="F37" s="122"/>
      <c r="G37" s="123" t="s">
        <v>50</v>
      </c>
      <c r="H37" s="124" t="s">
        <v>51</v>
      </c>
      <c r="I37" s="122"/>
      <c r="J37" s="125">
        <f>SUM(J28:J35)</f>
        <v>0</v>
      </c>
      <c r="K37" s="126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1" customFormat="1" ht="14.45" customHeight="1">
      <c r="B39" s="20"/>
      <c r="L39" s="20"/>
    </row>
    <row r="40" spans="1:31" s="1" customFormat="1" ht="14.45" customHeight="1">
      <c r="B40" s="20"/>
      <c r="L40" s="20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27" t="s">
        <v>52</v>
      </c>
      <c r="E50" s="128"/>
      <c r="F50" s="128"/>
      <c r="G50" s="127" t="s">
        <v>53</v>
      </c>
      <c r="H50" s="128"/>
      <c r="I50" s="128"/>
      <c r="J50" s="128"/>
      <c r="K50" s="128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29" t="s">
        <v>54</v>
      </c>
      <c r="E61" s="130"/>
      <c r="F61" s="131" t="s">
        <v>55</v>
      </c>
      <c r="G61" s="129" t="s">
        <v>54</v>
      </c>
      <c r="H61" s="130"/>
      <c r="I61" s="130"/>
      <c r="J61" s="132" t="s">
        <v>55</v>
      </c>
      <c r="K61" s="13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27" t="s">
        <v>56</v>
      </c>
      <c r="E65" s="133"/>
      <c r="F65" s="133"/>
      <c r="G65" s="127" t="s">
        <v>57</v>
      </c>
      <c r="H65" s="133"/>
      <c r="I65" s="133"/>
      <c r="J65" s="133"/>
      <c r="K65" s="133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29" t="s">
        <v>54</v>
      </c>
      <c r="E76" s="130"/>
      <c r="F76" s="131" t="s">
        <v>55</v>
      </c>
      <c r="G76" s="129" t="s">
        <v>54</v>
      </c>
      <c r="H76" s="130"/>
      <c r="I76" s="130"/>
      <c r="J76" s="132" t="s">
        <v>55</v>
      </c>
      <c r="K76" s="13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hidden="1" customHeight="1">
      <c r="A81" s="34"/>
      <c r="B81" s="136"/>
      <c r="C81" s="137"/>
      <c r="D81" s="137"/>
      <c r="E81" s="137"/>
      <c r="F81" s="137"/>
      <c r="G81" s="137"/>
      <c r="H81" s="137"/>
      <c r="I81" s="137"/>
      <c r="J81" s="137"/>
      <c r="K81" s="137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hidden="1" customHeight="1">
      <c r="A82" s="34"/>
      <c r="B82" s="35"/>
      <c r="C82" s="23" t="s">
        <v>88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hidden="1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hidden="1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30" hidden="1" customHeight="1">
      <c r="A85" s="34"/>
      <c r="B85" s="35"/>
      <c r="C85" s="36"/>
      <c r="D85" s="36"/>
      <c r="E85" s="262" t="str">
        <f>E7</f>
        <v>Rekonstrukce levého břehu odpadního koryta náhonu MVE v obci Vikýřovice</v>
      </c>
      <c r="F85" s="289"/>
      <c r="G85" s="289"/>
      <c r="H85" s="289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6.95" hidden="1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2" hidden="1" customHeight="1">
      <c r="A87" s="34"/>
      <c r="B87" s="35"/>
      <c r="C87" s="29" t="s">
        <v>20</v>
      </c>
      <c r="D87" s="36"/>
      <c r="E87" s="36"/>
      <c r="F87" s="27" t="str">
        <f>F10</f>
        <v>Vikýřovice</v>
      </c>
      <c r="G87" s="36"/>
      <c r="H87" s="36"/>
      <c r="I87" s="29" t="s">
        <v>22</v>
      </c>
      <c r="J87" s="66" t="str">
        <f>IF(J10="","",J10)</f>
        <v>15. 11. 2023</v>
      </c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hidden="1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40.15" hidden="1" customHeight="1">
      <c r="A89" s="34"/>
      <c r="B89" s="35"/>
      <c r="C89" s="29" t="s">
        <v>24</v>
      </c>
      <c r="D89" s="36"/>
      <c r="E89" s="36"/>
      <c r="F89" s="27" t="str">
        <f>E13</f>
        <v>Obec Vikýřovice, Petrovská 168, 788 13 Vikýřovice</v>
      </c>
      <c r="G89" s="36"/>
      <c r="H89" s="36"/>
      <c r="I89" s="29" t="s">
        <v>32</v>
      </c>
      <c r="J89" s="32" t="str">
        <f>E19</f>
        <v>Projekce pozem.úprav,Šumperk, Ing.Václav Šváb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15.2" hidden="1" customHeight="1">
      <c r="A90" s="34"/>
      <c r="B90" s="35"/>
      <c r="C90" s="29" t="s">
        <v>30</v>
      </c>
      <c r="D90" s="36"/>
      <c r="E90" s="36"/>
      <c r="F90" s="27" t="str">
        <f>IF(E16="","",E16)</f>
        <v>Vyplň údaj</v>
      </c>
      <c r="G90" s="36"/>
      <c r="H90" s="36"/>
      <c r="I90" s="29" t="s">
        <v>36</v>
      </c>
      <c r="J90" s="32" t="str">
        <f>E22</f>
        <v xml:space="preserve"> </v>
      </c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0.35" hidden="1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9.25" hidden="1" customHeight="1">
      <c r="A92" s="34"/>
      <c r="B92" s="35"/>
      <c r="C92" s="138" t="s">
        <v>89</v>
      </c>
      <c r="D92" s="139"/>
      <c r="E92" s="139"/>
      <c r="F92" s="139"/>
      <c r="G92" s="139"/>
      <c r="H92" s="139"/>
      <c r="I92" s="139"/>
      <c r="J92" s="140" t="s">
        <v>90</v>
      </c>
      <c r="K92" s="139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hidden="1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2.9" hidden="1" customHeight="1">
      <c r="A94" s="34"/>
      <c r="B94" s="35"/>
      <c r="C94" s="141" t="s">
        <v>91</v>
      </c>
      <c r="D94" s="36"/>
      <c r="E94" s="36"/>
      <c r="F94" s="36"/>
      <c r="G94" s="36"/>
      <c r="H94" s="36"/>
      <c r="I94" s="36"/>
      <c r="J94" s="84">
        <f>J124</f>
        <v>0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U94" s="17" t="s">
        <v>92</v>
      </c>
    </row>
    <row r="95" spans="1:47" s="9" customFormat="1" ht="24.95" hidden="1" customHeight="1">
      <c r="B95" s="142"/>
      <c r="C95" s="143"/>
      <c r="D95" s="144" t="s">
        <v>93</v>
      </c>
      <c r="E95" s="145"/>
      <c r="F95" s="145"/>
      <c r="G95" s="145"/>
      <c r="H95" s="145"/>
      <c r="I95" s="145"/>
      <c r="J95" s="146">
        <f>J125</f>
        <v>0</v>
      </c>
      <c r="K95" s="143"/>
      <c r="L95" s="147"/>
    </row>
    <row r="96" spans="1:47" s="10" customFormat="1" ht="19.899999999999999" hidden="1" customHeight="1">
      <c r="B96" s="148"/>
      <c r="C96" s="149"/>
      <c r="D96" s="150" t="s">
        <v>94</v>
      </c>
      <c r="E96" s="151"/>
      <c r="F96" s="151"/>
      <c r="G96" s="151"/>
      <c r="H96" s="151"/>
      <c r="I96" s="151"/>
      <c r="J96" s="152">
        <f>J126</f>
        <v>0</v>
      </c>
      <c r="K96" s="149"/>
      <c r="L96" s="153"/>
    </row>
    <row r="97" spans="1:31" s="10" customFormat="1" ht="19.899999999999999" hidden="1" customHeight="1">
      <c r="B97" s="148"/>
      <c r="C97" s="149"/>
      <c r="D97" s="150" t="s">
        <v>95</v>
      </c>
      <c r="E97" s="151"/>
      <c r="F97" s="151"/>
      <c r="G97" s="151"/>
      <c r="H97" s="151"/>
      <c r="I97" s="151"/>
      <c r="J97" s="152">
        <f>J182</f>
        <v>0</v>
      </c>
      <c r="K97" s="149"/>
      <c r="L97" s="153"/>
    </row>
    <row r="98" spans="1:31" s="10" customFormat="1" ht="19.899999999999999" hidden="1" customHeight="1">
      <c r="B98" s="148"/>
      <c r="C98" s="149"/>
      <c r="D98" s="150" t="s">
        <v>96</v>
      </c>
      <c r="E98" s="151"/>
      <c r="F98" s="151"/>
      <c r="G98" s="151"/>
      <c r="H98" s="151"/>
      <c r="I98" s="151"/>
      <c r="J98" s="152">
        <f>J201</f>
        <v>0</v>
      </c>
      <c r="K98" s="149"/>
      <c r="L98" s="153"/>
    </row>
    <row r="99" spans="1:31" s="10" customFormat="1" ht="19.899999999999999" hidden="1" customHeight="1">
      <c r="B99" s="148"/>
      <c r="C99" s="149"/>
      <c r="D99" s="150" t="s">
        <v>97</v>
      </c>
      <c r="E99" s="151"/>
      <c r="F99" s="151"/>
      <c r="G99" s="151"/>
      <c r="H99" s="151"/>
      <c r="I99" s="151"/>
      <c r="J99" s="152">
        <f>J214</f>
        <v>0</v>
      </c>
      <c r="K99" s="149"/>
      <c r="L99" s="153"/>
    </row>
    <row r="100" spans="1:31" s="10" customFormat="1" ht="19.899999999999999" hidden="1" customHeight="1">
      <c r="B100" s="148"/>
      <c r="C100" s="149"/>
      <c r="D100" s="150" t="s">
        <v>98</v>
      </c>
      <c r="E100" s="151"/>
      <c r="F100" s="151"/>
      <c r="G100" s="151"/>
      <c r="H100" s="151"/>
      <c r="I100" s="151"/>
      <c r="J100" s="152">
        <f>J223</f>
        <v>0</v>
      </c>
      <c r="K100" s="149"/>
      <c r="L100" s="153"/>
    </row>
    <row r="101" spans="1:31" s="10" customFormat="1" ht="19.899999999999999" hidden="1" customHeight="1">
      <c r="B101" s="148"/>
      <c r="C101" s="149"/>
      <c r="D101" s="150" t="s">
        <v>99</v>
      </c>
      <c r="E101" s="151"/>
      <c r="F101" s="151"/>
      <c r="G101" s="151"/>
      <c r="H101" s="151"/>
      <c r="I101" s="151"/>
      <c r="J101" s="152">
        <f>J226</f>
        <v>0</v>
      </c>
      <c r="K101" s="149"/>
      <c r="L101" s="153"/>
    </row>
    <row r="102" spans="1:31" s="10" customFormat="1" ht="19.899999999999999" hidden="1" customHeight="1">
      <c r="B102" s="148"/>
      <c r="C102" s="149"/>
      <c r="D102" s="150" t="s">
        <v>100</v>
      </c>
      <c r="E102" s="151"/>
      <c r="F102" s="151"/>
      <c r="G102" s="151"/>
      <c r="H102" s="151"/>
      <c r="I102" s="151"/>
      <c r="J102" s="152">
        <f>J232</f>
        <v>0</v>
      </c>
      <c r="K102" s="149"/>
      <c r="L102" s="153"/>
    </row>
    <row r="103" spans="1:31" s="9" customFormat="1" ht="24.95" hidden="1" customHeight="1">
      <c r="B103" s="142"/>
      <c r="C103" s="143"/>
      <c r="D103" s="144" t="s">
        <v>101</v>
      </c>
      <c r="E103" s="145"/>
      <c r="F103" s="145"/>
      <c r="G103" s="145"/>
      <c r="H103" s="145"/>
      <c r="I103" s="145"/>
      <c r="J103" s="146">
        <f>J234</f>
        <v>0</v>
      </c>
      <c r="K103" s="143"/>
      <c r="L103" s="147"/>
    </row>
    <row r="104" spans="1:31" s="9" customFormat="1" ht="24.95" hidden="1" customHeight="1">
      <c r="B104" s="142"/>
      <c r="C104" s="143"/>
      <c r="D104" s="144" t="s">
        <v>102</v>
      </c>
      <c r="E104" s="145"/>
      <c r="F104" s="145"/>
      <c r="G104" s="145"/>
      <c r="H104" s="145"/>
      <c r="I104" s="145"/>
      <c r="J104" s="146">
        <f>J241</f>
        <v>0</v>
      </c>
      <c r="K104" s="143"/>
      <c r="L104" s="147"/>
    </row>
    <row r="105" spans="1:31" s="10" customFormat="1" ht="19.899999999999999" hidden="1" customHeight="1">
      <c r="B105" s="148"/>
      <c r="C105" s="149"/>
      <c r="D105" s="150" t="s">
        <v>103</v>
      </c>
      <c r="E105" s="151"/>
      <c r="F105" s="151"/>
      <c r="G105" s="151"/>
      <c r="H105" s="151"/>
      <c r="I105" s="151"/>
      <c r="J105" s="152">
        <f>J247</f>
        <v>0</v>
      </c>
      <c r="K105" s="149"/>
      <c r="L105" s="153"/>
    </row>
    <row r="106" spans="1:31" s="10" customFormat="1" ht="19.899999999999999" hidden="1" customHeight="1">
      <c r="B106" s="148"/>
      <c r="C106" s="149"/>
      <c r="D106" s="150" t="s">
        <v>104</v>
      </c>
      <c r="E106" s="151"/>
      <c r="F106" s="151"/>
      <c r="G106" s="151"/>
      <c r="H106" s="151"/>
      <c r="I106" s="151"/>
      <c r="J106" s="152">
        <f>J253</f>
        <v>0</v>
      </c>
      <c r="K106" s="149"/>
      <c r="L106" s="153"/>
    </row>
    <row r="107" spans="1:31" s="2" customFormat="1" ht="21.75" hidden="1" customHeight="1">
      <c r="A107" s="34"/>
      <c r="B107" s="35"/>
      <c r="C107" s="36"/>
      <c r="D107" s="36"/>
      <c r="E107" s="36"/>
      <c r="F107" s="36"/>
      <c r="G107" s="36"/>
      <c r="H107" s="36"/>
      <c r="I107" s="36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hidden="1" customHeight="1">
      <c r="A108" s="34"/>
      <c r="B108" s="54"/>
      <c r="C108" s="55"/>
      <c r="D108" s="55"/>
      <c r="E108" s="55"/>
      <c r="F108" s="55"/>
      <c r="G108" s="55"/>
      <c r="H108" s="55"/>
      <c r="I108" s="55"/>
      <c r="J108" s="55"/>
      <c r="K108" s="55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ht="11.25" hidden="1"/>
    <row r="110" spans="1:31" ht="11.25" hidden="1"/>
    <row r="111" spans="1:31" ht="11.25" hidden="1"/>
    <row r="112" spans="1:31" s="2" customFormat="1" ht="6.95" customHeight="1">
      <c r="A112" s="34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24.95" customHeight="1">
      <c r="A113" s="34"/>
      <c r="B113" s="35"/>
      <c r="C113" s="23" t="s">
        <v>105</v>
      </c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16</v>
      </c>
      <c r="D115" s="36"/>
      <c r="E115" s="36"/>
      <c r="F115" s="36"/>
      <c r="G115" s="36"/>
      <c r="H115" s="36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30" customHeight="1">
      <c r="A116" s="34"/>
      <c r="B116" s="35"/>
      <c r="C116" s="36"/>
      <c r="D116" s="36"/>
      <c r="E116" s="262" t="str">
        <f>E7</f>
        <v>Rekonstrukce levého břehu odpadního koryta náhonu MVE v obci Vikýřovice</v>
      </c>
      <c r="F116" s="289"/>
      <c r="G116" s="289"/>
      <c r="H116" s="289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20</v>
      </c>
      <c r="D118" s="36"/>
      <c r="E118" s="36"/>
      <c r="F118" s="27" t="str">
        <f>F10</f>
        <v>Vikýřovice</v>
      </c>
      <c r="G118" s="36"/>
      <c r="H118" s="36"/>
      <c r="I118" s="29" t="s">
        <v>22</v>
      </c>
      <c r="J118" s="66" t="str">
        <f>IF(J10="","",J10)</f>
        <v>15. 11. 2023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40.15" customHeight="1">
      <c r="A120" s="34"/>
      <c r="B120" s="35"/>
      <c r="C120" s="29" t="s">
        <v>24</v>
      </c>
      <c r="D120" s="36"/>
      <c r="E120" s="36"/>
      <c r="F120" s="27" t="str">
        <f>E13</f>
        <v>Obec Vikýřovice, Petrovská 168, 788 13 Vikýřovice</v>
      </c>
      <c r="G120" s="36"/>
      <c r="H120" s="36"/>
      <c r="I120" s="29" t="s">
        <v>32</v>
      </c>
      <c r="J120" s="32" t="str">
        <f>E19</f>
        <v>Projekce pozem.úprav,Šumperk, Ing.Václav Šváb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5.2" customHeight="1">
      <c r="A121" s="34"/>
      <c r="B121" s="35"/>
      <c r="C121" s="29" t="s">
        <v>30</v>
      </c>
      <c r="D121" s="36"/>
      <c r="E121" s="36"/>
      <c r="F121" s="27" t="str">
        <f>IF(E16="","",E16)</f>
        <v>Vyplň údaj</v>
      </c>
      <c r="G121" s="36"/>
      <c r="H121" s="36"/>
      <c r="I121" s="29" t="s">
        <v>36</v>
      </c>
      <c r="J121" s="32" t="str">
        <f>E22</f>
        <v xml:space="preserve"> 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54"/>
      <c r="B123" s="155"/>
      <c r="C123" s="156" t="s">
        <v>106</v>
      </c>
      <c r="D123" s="157" t="s">
        <v>64</v>
      </c>
      <c r="E123" s="157" t="s">
        <v>60</v>
      </c>
      <c r="F123" s="157" t="s">
        <v>61</v>
      </c>
      <c r="G123" s="157" t="s">
        <v>107</v>
      </c>
      <c r="H123" s="157" t="s">
        <v>108</v>
      </c>
      <c r="I123" s="157" t="s">
        <v>109</v>
      </c>
      <c r="J123" s="158" t="s">
        <v>90</v>
      </c>
      <c r="K123" s="159" t="s">
        <v>110</v>
      </c>
      <c r="L123" s="160"/>
      <c r="M123" s="75" t="s">
        <v>1</v>
      </c>
      <c r="N123" s="76" t="s">
        <v>43</v>
      </c>
      <c r="O123" s="76" t="s">
        <v>111</v>
      </c>
      <c r="P123" s="76" t="s">
        <v>112</v>
      </c>
      <c r="Q123" s="76" t="s">
        <v>113</v>
      </c>
      <c r="R123" s="76" t="s">
        <v>114</v>
      </c>
      <c r="S123" s="76" t="s">
        <v>115</v>
      </c>
      <c r="T123" s="77" t="s">
        <v>116</v>
      </c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</row>
    <row r="124" spans="1:65" s="2" customFormat="1" ht="22.9" customHeight="1">
      <c r="A124" s="34"/>
      <c r="B124" s="35"/>
      <c r="C124" s="82" t="s">
        <v>117</v>
      </c>
      <c r="D124" s="36"/>
      <c r="E124" s="36"/>
      <c r="F124" s="36"/>
      <c r="G124" s="36"/>
      <c r="H124" s="36"/>
      <c r="I124" s="36"/>
      <c r="J124" s="161">
        <f>BK124</f>
        <v>0</v>
      </c>
      <c r="K124" s="36"/>
      <c r="L124" s="39"/>
      <c r="M124" s="78"/>
      <c r="N124" s="162"/>
      <c r="O124" s="79"/>
      <c r="P124" s="163">
        <f>P125+P234+P241</f>
        <v>0</v>
      </c>
      <c r="Q124" s="79"/>
      <c r="R124" s="163">
        <f>R125+R234+R241</f>
        <v>204.97783137000002</v>
      </c>
      <c r="S124" s="79"/>
      <c r="T124" s="164">
        <f>T125+T234+T241</f>
        <v>84.350000000000009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78</v>
      </c>
      <c r="AU124" s="17" t="s">
        <v>92</v>
      </c>
      <c r="BK124" s="165">
        <f>BK125+BK234+BK241</f>
        <v>0</v>
      </c>
    </row>
    <row r="125" spans="1:65" s="12" customFormat="1" ht="25.9" customHeight="1">
      <c r="B125" s="166"/>
      <c r="C125" s="167"/>
      <c r="D125" s="168" t="s">
        <v>78</v>
      </c>
      <c r="E125" s="169" t="s">
        <v>118</v>
      </c>
      <c r="F125" s="169" t="s">
        <v>119</v>
      </c>
      <c r="G125" s="167"/>
      <c r="H125" s="167"/>
      <c r="I125" s="170"/>
      <c r="J125" s="171">
        <f>BK125</f>
        <v>0</v>
      </c>
      <c r="K125" s="167"/>
      <c r="L125" s="172"/>
      <c r="M125" s="173"/>
      <c r="N125" s="174"/>
      <c r="O125" s="174"/>
      <c r="P125" s="175">
        <f>P126+P182+P201+P214+P223+P226+P232</f>
        <v>0</v>
      </c>
      <c r="Q125" s="174"/>
      <c r="R125" s="175">
        <f>R126+R182+R201+R214+R223+R226+R232</f>
        <v>204.97783137000002</v>
      </c>
      <c r="S125" s="174"/>
      <c r="T125" s="176">
        <f>T126+T182+T201+T214+T223+T226+T232</f>
        <v>84.350000000000009</v>
      </c>
      <c r="AR125" s="177" t="s">
        <v>84</v>
      </c>
      <c r="AT125" s="178" t="s">
        <v>78</v>
      </c>
      <c r="AU125" s="178" t="s">
        <v>79</v>
      </c>
      <c r="AY125" s="177" t="s">
        <v>120</v>
      </c>
      <c r="BK125" s="179">
        <f>BK126+BK182+BK201+BK214+BK223+BK226+BK232</f>
        <v>0</v>
      </c>
    </row>
    <row r="126" spans="1:65" s="12" customFormat="1" ht="22.9" customHeight="1">
      <c r="B126" s="166"/>
      <c r="C126" s="167"/>
      <c r="D126" s="168" t="s">
        <v>78</v>
      </c>
      <c r="E126" s="180" t="s">
        <v>84</v>
      </c>
      <c r="F126" s="180" t="s">
        <v>121</v>
      </c>
      <c r="G126" s="167"/>
      <c r="H126" s="167"/>
      <c r="I126" s="170"/>
      <c r="J126" s="181">
        <f>BK126</f>
        <v>0</v>
      </c>
      <c r="K126" s="167"/>
      <c r="L126" s="172"/>
      <c r="M126" s="173"/>
      <c r="N126" s="174"/>
      <c r="O126" s="174"/>
      <c r="P126" s="175">
        <f>SUM(P127:P181)</f>
        <v>0</v>
      </c>
      <c r="Q126" s="174"/>
      <c r="R126" s="175">
        <f>SUM(R127:R181)</f>
        <v>0.65400600000000009</v>
      </c>
      <c r="S126" s="174"/>
      <c r="T126" s="176">
        <f>SUM(T127:T181)</f>
        <v>0</v>
      </c>
      <c r="AR126" s="177" t="s">
        <v>84</v>
      </c>
      <c r="AT126" s="178" t="s">
        <v>78</v>
      </c>
      <c r="AU126" s="178" t="s">
        <v>84</v>
      </c>
      <c r="AY126" s="177" t="s">
        <v>120</v>
      </c>
      <c r="BK126" s="179">
        <f>SUM(BK127:BK181)</f>
        <v>0</v>
      </c>
    </row>
    <row r="127" spans="1:65" s="2" customFormat="1" ht="24.2" customHeight="1">
      <c r="A127" s="34"/>
      <c r="B127" s="35"/>
      <c r="C127" s="182" t="s">
        <v>84</v>
      </c>
      <c r="D127" s="182" t="s">
        <v>122</v>
      </c>
      <c r="E127" s="183" t="s">
        <v>123</v>
      </c>
      <c r="F127" s="184" t="s">
        <v>124</v>
      </c>
      <c r="G127" s="185" t="s">
        <v>125</v>
      </c>
      <c r="H127" s="186">
        <v>39</v>
      </c>
      <c r="I127" s="187"/>
      <c r="J127" s="188">
        <f>ROUND(I127*H127,2)</f>
        <v>0</v>
      </c>
      <c r="K127" s="189"/>
      <c r="L127" s="39"/>
      <c r="M127" s="190" t="s">
        <v>1</v>
      </c>
      <c r="N127" s="191" t="s">
        <v>44</v>
      </c>
      <c r="O127" s="71"/>
      <c r="P127" s="192">
        <f>O127*H127</f>
        <v>0</v>
      </c>
      <c r="Q127" s="192">
        <v>0</v>
      </c>
      <c r="R127" s="192">
        <f>Q127*H127</f>
        <v>0</v>
      </c>
      <c r="S127" s="192">
        <v>0</v>
      </c>
      <c r="T127" s="193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4" t="s">
        <v>126</v>
      </c>
      <c r="AT127" s="194" t="s">
        <v>122</v>
      </c>
      <c r="AU127" s="194" t="s">
        <v>86</v>
      </c>
      <c r="AY127" s="17" t="s">
        <v>120</v>
      </c>
      <c r="BE127" s="195">
        <f>IF(N127="základní",J127,0)</f>
        <v>0</v>
      </c>
      <c r="BF127" s="195">
        <f>IF(N127="snížená",J127,0)</f>
        <v>0</v>
      </c>
      <c r="BG127" s="195">
        <f>IF(N127="zákl. přenesená",J127,0)</f>
        <v>0</v>
      </c>
      <c r="BH127" s="195">
        <f>IF(N127="sníž. přenesená",J127,0)</f>
        <v>0</v>
      </c>
      <c r="BI127" s="195">
        <f>IF(N127="nulová",J127,0)</f>
        <v>0</v>
      </c>
      <c r="BJ127" s="17" t="s">
        <v>84</v>
      </c>
      <c r="BK127" s="195">
        <f>ROUND(I127*H127,2)</f>
        <v>0</v>
      </c>
      <c r="BL127" s="17" t="s">
        <v>126</v>
      </c>
      <c r="BM127" s="194" t="s">
        <v>127</v>
      </c>
    </row>
    <row r="128" spans="1:65" s="13" customFormat="1" ht="11.25">
      <c r="B128" s="196"/>
      <c r="C128" s="197"/>
      <c r="D128" s="198" t="s">
        <v>128</v>
      </c>
      <c r="E128" s="199" t="s">
        <v>1</v>
      </c>
      <c r="F128" s="200" t="s">
        <v>129</v>
      </c>
      <c r="G128" s="197"/>
      <c r="H128" s="201">
        <v>39</v>
      </c>
      <c r="I128" s="202"/>
      <c r="J128" s="197"/>
      <c r="K128" s="197"/>
      <c r="L128" s="203"/>
      <c r="M128" s="204"/>
      <c r="N128" s="205"/>
      <c r="O128" s="205"/>
      <c r="P128" s="205"/>
      <c r="Q128" s="205"/>
      <c r="R128" s="205"/>
      <c r="S128" s="205"/>
      <c r="T128" s="206"/>
      <c r="AT128" s="207" t="s">
        <v>128</v>
      </c>
      <c r="AU128" s="207" t="s">
        <v>86</v>
      </c>
      <c r="AV128" s="13" t="s">
        <v>86</v>
      </c>
      <c r="AW128" s="13" t="s">
        <v>35</v>
      </c>
      <c r="AX128" s="13" t="s">
        <v>84</v>
      </c>
      <c r="AY128" s="207" t="s">
        <v>120</v>
      </c>
    </row>
    <row r="129" spans="1:65" s="2" customFormat="1" ht="24.2" customHeight="1">
      <c r="A129" s="34"/>
      <c r="B129" s="35"/>
      <c r="C129" s="182" t="s">
        <v>86</v>
      </c>
      <c r="D129" s="182" t="s">
        <v>122</v>
      </c>
      <c r="E129" s="183" t="s">
        <v>130</v>
      </c>
      <c r="F129" s="184" t="s">
        <v>131</v>
      </c>
      <c r="G129" s="185" t="s">
        <v>132</v>
      </c>
      <c r="H129" s="186">
        <v>55</v>
      </c>
      <c r="I129" s="187"/>
      <c r="J129" s="188">
        <f>ROUND(I129*H129,2)</f>
        <v>0</v>
      </c>
      <c r="K129" s="189"/>
      <c r="L129" s="39"/>
      <c r="M129" s="190" t="s">
        <v>1</v>
      </c>
      <c r="N129" s="191" t="s">
        <v>44</v>
      </c>
      <c r="O129" s="71"/>
      <c r="P129" s="192">
        <f>O129*H129</f>
        <v>0</v>
      </c>
      <c r="Q129" s="192">
        <v>0</v>
      </c>
      <c r="R129" s="192">
        <f>Q129*H129</f>
        <v>0</v>
      </c>
      <c r="S129" s="192">
        <v>0</v>
      </c>
      <c r="T129" s="19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4" t="s">
        <v>126</v>
      </c>
      <c r="AT129" s="194" t="s">
        <v>122</v>
      </c>
      <c r="AU129" s="194" t="s">
        <v>86</v>
      </c>
      <c r="AY129" s="17" t="s">
        <v>120</v>
      </c>
      <c r="BE129" s="195">
        <f>IF(N129="základní",J129,0)</f>
        <v>0</v>
      </c>
      <c r="BF129" s="195">
        <f>IF(N129="snížená",J129,0)</f>
        <v>0</v>
      </c>
      <c r="BG129" s="195">
        <f>IF(N129="zákl. přenesená",J129,0)</f>
        <v>0</v>
      </c>
      <c r="BH129" s="195">
        <f>IF(N129="sníž. přenesená",J129,0)</f>
        <v>0</v>
      </c>
      <c r="BI129" s="195">
        <f>IF(N129="nulová",J129,0)</f>
        <v>0</v>
      </c>
      <c r="BJ129" s="17" t="s">
        <v>84</v>
      </c>
      <c r="BK129" s="195">
        <f>ROUND(I129*H129,2)</f>
        <v>0</v>
      </c>
      <c r="BL129" s="17" t="s">
        <v>126</v>
      </c>
      <c r="BM129" s="194" t="s">
        <v>133</v>
      </c>
    </row>
    <row r="130" spans="1:65" s="13" customFormat="1" ht="11.25">
      <c r="B130" s="196"/>
      <c r="C130" s="197"/>
      <c r="D130" s="198" t="s">
        <v>128</v>
      </c>
      <c r="E130" s="199" t="s">
        <v>1</v>
      </c>
      <c r="F130" s="200" t="s">
        <v>134</v>
      </c>
      <c r="G130" s="197"/>
      <c r="H130" s="201">
        <v>55</v>
      </c>
      <c r="I130" s="202"/>
      <c r="J130" s="197"/>
      <c r="K130" s="197"/>
      <c r="L130" s="203"/>
      <c r="M130" s="204"/>
      <c r="N130" s="205"/>
      <c r="O130" s="205"/>
      <c r="P130" s="205"/>
      <c r="Q130" s="205"/>
      <c r="R130" s="205"/>
      <c r="S130" s="205"/>
      <c r="T130" s="206"/>
      <c r="AT130" s="207" t="s">
        <v>128</v>
      </c>
      <c r="AU130" s="207" t="s">
        <v>86</v>
      </c>
      <c r="AV130" s="13" t="s">
        <v>86</v>
      </c>
      <c r="AW130" s="13" t="s">
        <v>35</v>
      </c>
      <c r="AX130" s="13" t="s">
        <v>84</v>
      </c>
      <c r="AY130" s="207" t="s">
        <v>120</v>
      </c>
    </row>
    <row r="131" spans="1:65" s="2" customFormat="1" ht="44.25" customHeight="1">
      <c r="A131" s="34"/>
      <c r="B131" s="35"/>
      <c r="C131" s="182" t="s">
        <v>135</v>
      </c>
      <c r="D131" s="182" t="s">
        <v>122</v>
      </c>
      <c r="E131" s="183" t="s">
        <v>136</v>
      </c>
      <c r="F131" s="184" t="s">
        <v>137</v>
      </c>
      <c r="G131" s="185" t="s">
        <v>125</v>
      </c>
      <c r="H131" s="186">
        <v>29</v>
      </c>
      <c r="I131" s="187"/>
      <c r="J131" s="188">
        <f>ROUND(I131*H131,2)</f>
        <v>0</v>
      </c>
      <c r="K131" s="189"/>
      <c r="L131" s="39"/>
      <c r="M131" s="190" t="s">
        <v>1</v>
      </c>
      <c r="N131" s="191" t="s">
        <v>44</v>
      </c>
      <c r="O131" s="71"/>
      <c r="P131" s="192">
        <f>O131*H131</f>
        <v>0</v>
      </c>
      <c r="Q131" s="192">
        <v>0</v>
      </c>
      <c r="R131" s="192">
        <f>Q131*H131</f>
        <v>0</v>
      </c>
      <c r="S131" s="192">
        <v>0</v>
      </c>
      <c r="T131" s="19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4" t="s">
        <v>126</v>
      </c>
      <c r="AT131" s="194" t="s">
        <v>122</v>
      </c>
      <c r="AU131" s="194" t="s">
        <v>86</v>
      </c>
      <c r="AY131" s="17" t="s">
        <v>120</v>
      </c>
      <c r="BE131" s="195">
        <f>IF(N131="základní",J131,0)</f>
        <v>0</v>
      </c>
      <c r="BF131" s="195">
        <f>IF(N131="snížená",J131,0)</f>
        <v>0</v>
      </c>
      <c r="BG131" s="195">
        <f>IF(N131="zákl. přenesená",J131,0)</f>
        <v>0</v>
      </c>
      <c r="BH131" s="195">
        <f>IF(N131="sníž. přenesená",J131,0)</f>
        <v>0</v>
      </c>
      <c r="BI131" s="195">
        <f>IF(N131="nulová",J131,0)</f>
        <v>0</v>
      </c>
      <c r="BJ131" s="17" t="s">
        <v>84</v>
      </c>
      <c r="BK131" s="195">
        <f>ROUND(I131*H131,2)</f>
        <v>0</v>
      </c>
      <c r="BL131" s="17" t="s">
        <v>126</v>
      </c>
      <c r="BM131" s="194" t="s">
        <v>138</v>
      </c>
    </row>
    <row r="132" spans="1:65" s="2" customFormat="1" ht="24.2" customHeight="1">
      <c r="A132" s="34"/>
      <c r="B132" s="35"/>
      <c r="C132" s="182" t="s">
        <v>126</v>
      </c>
      <c r="D132" s="182" t="s">
        <v>122</v>
      </c>
      <c r="E132" s="183" t="s">
        <v>139</v>
      </c>
      <c r="F132" s="184" t="s">
        <v>140</v>
      </c>
      <c r="G132" s="185" t="s">
        <v>141</v>
      </c>
      <c r="H132" s="186">
        <v>120</v>
      </c>
      <c r="I132" s="187"/>
      <c r="J132" s="188">
        <f>ROUND(I132*H132,2)</f>
        <v>0</v>
      </c>
      <c r="K132" s="189"/>
      <c r="L132" s="39"/>
      <c r="M132" s="190" t="s">
        <v>1</v>
      </c>
      <c r="N132" s="191" t="s">
        <v>44</v>
      </c>
      <c r="O132" s="71"/>
      <c r="P132" s="192">
        <f>O132*H132</f>
        <v>0</v>
      </c>
      <c r="Q132" s="192">
        <v>3.0000000000000001E-5</v>
      </c>
      <c r="R132" s="192">
        <f>Q132*H132</f>
        <v>3.5999999999999999E-3</v>
      </c>
      <c r="S132" s="192">
        <v>0</v>
      </c>
      <c r="T132" s="19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4" t="s">
        <v>126</v>
      </c>
      <c r="AT132" s="194" t="s">
        <v>122</v>
      </c>
      <c r="AU132" s="194" t="s">
        <v>86</v>
      </c>
      <c r="AY132" s="17" t="s">
        <v>120</v>
      </c>
      <c r="BE132" s="195">
        <f>IF(N132="základní",J132,0)</f>
        <v>0</v>
      </c>
      <c r="BF132" s="195">
        <f>IF(N132="snížená",J132,0)</f>
        <v>0</v>
      </c>
      <c r="BG132" s="195">
        <f>IF(N132="zákl. přenesená",J132,0)</f>
        <v>0</v>
      </c>
      <c r="BH132" s="195">
        <f>IF(N132="sníž. přenesená",J132,0)</f>
        <v>0</v>
      </c>
      <c r="BI132" s="195">
        <f>IF(N132="nulová",J132,0)</f>
        <v>0</v>
      </c>
      <c r="BJ132" s="17" t="s">
        <v>84</v>
      </c>
      <c r="BK132" s="195">
        <f>ROUND(I132*H132,2)</f>
        <v>0</v>
      </c>
      <c r="BL132" s="17" t="s">
        <v>126</v>
      </c>
      <c r="BM132" s="194" t="s">
        <v>142</v>
      </c>
    </row>
    <row r="133" spans="1:65" s="2" customFormat="1" ht="33" customHeight="1">
      <c r="A133" s="34"/>
      <c r="B133" s="35"/>
      <c r="C133" s="182" t="s">
        <v>143</v>
      </c>
      <c r="D133" s="182" t="s">
        <v>122</v>
      </c>
      <c r="E133" s="183" t="s">
        <v>144</v>
      </c>
      <c r="F133" s="184" t="s">
        <v>145</v>
      </c>
      <c r="G133" s="185" t="s">
        <v>146</v>
      </c>
      <c r="H133" s="186">
        <v>166.95</v>
      </c>
      <c r="I133" s="187"/>
      <c r="J133" s="188">
        <f>ROUND(I133*H133,2)</f>
        <v>0</v>
      </c>
      <c r="K133" s="189"/>
      <c r="L133" s="39"/>
      <c r="M133" s="190" t="s">
        <v>1</v>
      </c>
      <c r="N133" s="191" t="s">
        <v>44</v>
      </c>
      <c r="O133" s="71"/>
      <c r="P133" s="192">
        <f>O133*H133</f>
        <v>0</v>
      </c>
      <c r="Q133" s="192">
        <v>0</v>
      </c>
      <c r="R133" s="192">
        <f>Q133*H133</f>
        <v>0</v>
      </c>
      <c r="S133" s="192">
        <v>0</v>
      </c>
      <c r="T133" s="19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4" t="s">
        <v>126</v>
      </c>
      <c r="AT133" s="194" t="s">
        <v>122</v>
      </c>
      <c r="AU133" s="194" t="s">
        <v>86</v>
      </c>
      <c r="AY133" s="17" t="s">
        <v>120</v>
      </c>
      <c r="BE133" s="195">
        <f>IF(N133="základní",J133,0)</f>
        <v>0</v>
      </c>
      <c r="BF133" s="195">
        <f>IF(N133="snížená",J133,0)</f>
        <v>0</v>
      </c>
      <c r="BG133" s="195">
        <f>IF(N133="zákl. přenesená",J133,0)</f>
        <v>0</v>
      </c>
      <c r="BH133" s="195">
        <f>IF(N133="sníž. přenesená",J133,0)</f>
        <v>0</v>
      </c>
      <c r="BI133" s="195">
        <f>IF(N133="nulová",J133,0)</f>
        <v>0</v>
      </c>
      <c r="BJ133" s="17" t="s">
        <v>84</v>
      </c>
      <c r="BK133" s="195">
        <f>ROUND(I133*H133,2)</f>
        <v>0</v>
      </c>
      <c r="BL133" s="17" t="s">
        <v>126</v>
      </c>
      <c r="BM133" s="194" t="s">
        <v>147</v>
      </c>
    </row>
    <row r="134" spans="1:65" s="13" customFormat="1" ht="22.5">
      <c r="B134" s="196"/>
      <c r="C134" s="197"/>
      <c r="D134" s="198" t="s">
        <v>128</v>
      </c>
      <c r="E134" s="199" t="s">
        <v>1</v>
      </c>
      <c r="F134" s="200" t="s">
        <v>148</v>
      </c>
      <c r="G134" s="197"/>
      <c r="H134" s="201">
        <v>166.95</v>
      </c>
      <c r="I134" s="202"/>
      <c r="J134" s="197"/>
      <c r="K134" s="197"/>
      <c r="L134" s="203"/>
      <c r="M134" s="204"/>
      <c r="N134" s="205"/>
      <c r="O134" s="205"/>
      <c r="P134" s="205"/>
      <c r="Q134" s="205"/>
      <c r="R134" s="205"/>
      <c r="S134" s="205"/>
      <c r="T134" s="206"/>
      <c r="AT134" s="207" t="s">
        <v>128</v>
      </c>
      <c r="AU134" s="207" t="s">
        <v>86</v>
      </c>
      <c r="AV134" s="13" t="s">
        <v>86</v>
      </c>
      <c r="AW134" s="13" t="s">
        <v>35</v>
      </c>
      <c r="AX134" s="13" t="s">
        <v>84</v>
      </c>
      <c r="AY134" s="207" t="s">
        <v>120</v>
      </c>
    </row>
    <row r="135" spans="1:65" s="2" customFormat="1" ht="24.2" customHeight="1">
      <c r="A135" s="34"/>
      <c r="B135" s="35"/>
      <c r="C135" s="182" t="s">
        <v>149</v>
      </c>
      <c r="D135" s="182" t="s">
        <v>122</v>
      </c>
      <c r="E135" s="183" t="s">
        <v>150</v>
      </c>
      <c r="F135" s="184" t="s">
        <v>151</v>
      </c>
      <c r="G135" s="185" t="s">
        <v>152</v>
      </c>
      <c r="H135" s="186">
        <v>0.02</v>
      </c>
      <c r="I135" s="187"/>
      <c r="J135" s="188">
        <f>ROUND(I135*H135,2)</f>
        <v>0</v>
      </c>
      <c r="K135" s="189"/>
      <c r="L135" s="39"/>
      <c r="M135" s="190" t="s">
        <v>1</v>
      </c>
      <c r="N135" s="191" t="s">
        <v>44</v>
      </c>
      <c r="O135" s="71"/>
      <c r="P135" s="192">
        <f>O135*H135</f>
        <v>0</v>
      </c>
      <c r="Q135" s="192">
        <v>0</v>
      </c>
      <c r="R135" s="192">
        <f>Q135*H135</f>
        <v>0</v>
      </c>
      <c r="S135" s="192">
        <v>0</v>
      </c>
      <c r="T135" s="19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4" t="s">
        <v>126</v>
      </c>
      <c r="AT135" s="194" t="s">
        <v>122</v>
      </c>
      <c r="AU135" s="194" t="s">
        <v>86</v>
      </c>
      <c r="AY135" s="17" t="s">
        <v>120</v>
      </c>
      <c r="BE135" s="195">
        <f>IF(N135="základní",J135,0)</f>
        <v>0</v>
      </c>
      <c r="BF135" s="195">
        <f>IF(N135="snížená",J135,0)</f>
        <v>0</v>
      </c>
      <c r="BG135" s="195">
        <f>IF(N135="zákl. přenesená",J135,0)</f>
        <v>0</v>
      </c>
      <c r="BH135" s="195">
        <f>IF(N135="sníž. přenesená",J135,0)</f>
        <v>0</v>
      </c>
      <c r="BI135" s="195">
        <f>IF(N135="nulová",J135,0)</f>
        <v>0</v>
      </c>
      <c r="BJ135" s="17" t="s">
        <v>84</v>
      </c>
      <c r="BK135" s="195">
        <f>ROUND(I135*H135,2)</f>
        <v>0</v>
      </c>
      <c r="BL135" s="17" t="s">
        <v>126</v>
      </c>
      <c r="BM135" s="194" t="s">
        <v>153</v>
      </c>
    </row>
    <row r="136" spans="1:65" s="13" customFormat="1" ht="22.5">
      <c r="B136" s="196"/>
      <c r="C136" s="197"/>
      <c r="D136" s="198" t="s">
        <v>128</v>
      </c>
      <c r="E136" s="199" t="s">
        <v>1</v>
      </c>
      <c r="F136" s="200" t="s">
        <v>154</v>
      </c>
      <c r="G136" s="197"/>
      <c r="H136" s="201">
        <v>0.02</v>
      </c>
      <c r="I136" s="202"/>
      <c r="J136" s="197"/>
      <c r="K136" s="197"/>
      <c r="L136" s="203"/>
      <c r="M136" s="204"/>
      <c r="N136" s="205"/>
      <c r="O136" s="205"/>
      <c r="P136" s="205"/>
      <c r="Q136" s="205"/>
      <c r="R136" s="205"/>
      <c r="S136" s="205"/>
      <c r="T136" s="206"/>
      <c r="AT136" s="207" t="s">
        <v>128</v>
      </c>
      <c r="AU136" s="207" t="s">
        <v>86</v>
      </c>
      <c r="AV136" s="13" t="s">
        <v>86</v>
      </c>
      <c r="AW136" s="13" t="s">
        <v>35</v>
      </c>
      <c r="AX136" s="13" t="s">
        <v>79</v>
      </c>
      <c r="AY136" s="207" t="s">
        <v>120</v>
      </c>
    </row>
    <row r="137" spans="1:65" s="14" customFormat="1" ht="11.25">
      <c r="B137" s="208"/>
      <c r="C137" s="209"/>
      <c r="D137" s="198" t="s">
        <v>128</v>
      </c>
      <c r="E137" s="210" t="s">
        <v>1</v>
      </c>
      <c r="F137" s="211" t="s">
        <v>155</v>
      </c>
      <c r="G137" s="209"/>
      <c r="H137" s="212">
        <v>0.02</v>
      </c>
      <c r="I137" s="213"/>
      <c r="J137" s="209"/>
      <c r="K137" s="209"/>
      <c r="L137" s="214"/>
      <c r="M137" s="215"/>
      <c r="N137" s="216"/>
      <c r="O137" s="216"/>
      <c r="P137" s="216"/>
      <c r="Q137" s="216"/>
      <c r="R137" s="216"/>
      <c r="S137" s="216"/>
      <c r="T137" s="217"/>
      <c r="AT137" s="218" t="s">
        <v>128</v>
      </c>
      <c r="AU137" s="218" t="s">
        <v>86</v>
      </c>
      <c r="AV137" s="14" t="s">
        <v>126</v>
      </c>
      <c r="AW137" s="14" t="s">
        <v>35</v>
      </c>
      <c r="AX137" s="14" t="s">
        <v>84</v>
      </c>
      <c r="AY137" s="218" t="s">
        <v>120</v>
      </c>
    </row>
    <row r="138" spans="1:65" s="2" customFormat="1" ht="37.9" customHeight="1">
      <c r="A138" s="34"/>
      <c r="B138" s="35"/>
      <c r="C138" s="182" t="s">
        <v>156</v>
      </c>
      <c r="D138" s="182" t="s">
        <v>122</v>
      </c>
      <c r="E138" s="183" t="s">
        <v>157</v>
      </c>
      <c r="F138" s="184" t="s">
        <v>158</v>
      </c>
      <c r="G138" s="185" t="s">
        <v>132</v>
      </c>
      <c r="H138" s="186">
        <v>55</v>
      </c>
      <c r="I138" s="187"/>
      <c r="J138" s="188">
        <f>ROUND(I138*H138,2)</f>
        <v>0</v>
      </c>
      <c r="K138" s="189"/>
      <c r="L138" s="39"/>
      <c r="M138" s="190" t="s">
        <v>1</v>
      </c>
      <c r="N138" s="191" t="s">
        <v>44</v>
      </c>
      <c r="O138" s="71"/>
      <c r="P138" s="192">
        <f>O138*H138</f>
        <v>0</v>
      </c>
      <c r="Q138" s="192">
        <v>0</v>
      </c>
      <c r="R138" s="192">
        <f>Q138*H138</f>
        <v>0</v>
      </c>
      <c r="S138" s="192">
        <v>0</v>
      </c>
      <c r="T138" s="19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4" t="s">
        <v>126</v>
      </c>
      <c r="AT138" s="194" t="s">
        <v>122</v>
      </c>
      <c r="AU138" s="194" t="s">
        <v>86</v>
      </c>
      <c r="AY138" s="17" t="s">
        <v>120</v>
      </c>
      <c r="BE138" s="195">
        <f>IF(N138="základní",J138,0)</f>
        <v>0</v>
      </c>
      <c r="BF138" s="195">
        <f>IF(N138="snížená",J138,0)</f>
        <v>0</v>
      </c>
      <c r="BG138" s="195">
        <f>IF(N138="zákl. přenesená",J138,0)</f>
        <v>0</v>
      </c>
      <c r="BH138" s="195">
        <f>IF(N138="sníž. přenesená",J138,0)</f>
        <v>0</v>
      </c>
      <c r="BI138" s="195">
        <f>IF(N138="nulová",J138,0)</f>
        <v>0</v>
      </c>
      <c r="BJ138" s="17" t="s">
        <v>84</v>
      </c>
      <c r="BK138" s="195">
        <f>ROUND(I138*H138,2)</f>
        <v>0</v>
      </c>
      <c r="BL138" s="17" t="s">
        <v>126</v>
      </c>
      <c r="BM138" s="194" t="s">
        <v>159</v>
      </c>
    </row>
    <row r="139" spans="1:65" s="13" customFormat="1" ht="22.5">
      <c r="B139" s="196"/>
      <c r="C139" s="197"/>
      <c r="D139" s="198" t="s">
        <v>128</v>
      </c>
      <c r="E139" s="199" t="s">
        <v>1</v>
      </c>
      <c r="F139" s="200" t="s">
        <v>160</v>
      </c>
      <c r="G139" s="197"/>
      <c r="H139" s="201">
        <v>55</v>
      </c>
      <c r="I139" s="202"/>
      <c r="J139" s="197"/>
      <c r="K139" s="197"/>
      <c r="L139" s="203"/>
      <c r="M139" s="204"/>
      <c r="N139" s="205"/>
      <c r="O139" s="205"/>
      <c r="P139" s="205"/>
      <c r="Q139" s="205"/>
      <c r="R139" s="205"/>
      <c r="S139" s="205"/>
      <c r="T139" s="206"/>
      <c r="AT139" s="207" t="s">
        <v>128</v>
      </c>
      <c r="AU139" s="207" t="s">
        <v>86</v>
      </c>
      <c r="AV139" s="13" t="s">
        <v>86</v>
      </c>
      <c r="AW139" s="13" t="s">
        <v>35</v>
      </c>
      <c r="AX139" s="13" t="s">
        <v>84</v>
      </c>
      <c r="AY139" s="207" t="s">
        <v>120</v>
      </c>
    </row>
    <row r="140" spans="1:65" s="2" customFormat="1" ht="24.2" customHeight="1">
      <c r="A140" s="34"/>
      <c r="B140" s="35"/>
      <c r="C140" s="182" t="s">
        <v>161</v>
      </c>
      <c r="D140" s="182" t="s">
        <v>122</v>
      </c>
      <c r="E140" s="183" t="s">
        <v>162</v>
      </c>
      <c r="F140" s="184" t="s">
        <v>163</v>
      </c>
      <c r="G140" s="185" t="s">
        <v>125</v>
      </c>
      <c r="H140" s="186">
        <v>39</v>
      </c>
      <c r="I140" s="187"/>
      <c r="J140" s="188">
        <f>ROUND(I140*H140,2)</f>
        <v>0</v>
      </c>
      <c r="K140" s="189"/>
      <c r="L140" s="39"/>
      <c r="M140" s="190" t="s">
        <v>1</v>
      </c>
      <c r="N140" s="191" t="s">
        <v>44</v>
      </c>
      <c r="O140" s="71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4" t="s">
        <v>126</v>
      </c>
      <c r="AT140" s="194" t="s">
        <v>122</v>
      </c>
      <c r="AU140" s="194" t="s">
        <v>86</v>
      </c>
      <c r="AY140" s="17" t="s">
        <v>120</v>
      </c>
      <c r="BE140" s="195">
        <f>IF(N140="základní",J140,0)</f>
        <v>0</v>
      </c>
      <c r="BF140" s="195">
        <f>IF(N140="snížená",J140,0)</f>
        <v>0</v>
      </c>
      <c r="BG140" s="195">
        <f>IF(N140="zákl. přenesená",J140,0)</f>
        <v>0</v>
      </c>
      <c r="BH140" s="195">
        <f>IF(N140="sníž. přenesená",J140,0)</f>
        <v>0</v>
      </c>
      <c r="BI140" s="195">
        <f>IF(N140="nulová",J140,0)</f>
        <v>0</v>
      </c>
      <c r="BJ140" s="17" t="s">
        <v>84</v>
      </c>
      <c r="BK140" s="195">
        <f>ROUND(I140*H140,2)</f>
        <v>0</v>
      </c>
      <c r="BL140" s="17" t="s">
        <v>126</v>
      </c>
      <c r="BM140" s="194" t="s">
        <v>164</v>
      </c>
    </row>
    <row r="141" spans="1:65" s="13" customFormat="1" ht="11.25">
      <c r="B141" s="196"/>
      <c r="C141" s="197"/>
      <c r="D141" s="198" t="s">
        <v>128</v>
      </c>
      <c r="E141" s="199" t="s">
        <v>1</v>
      </c>
      <c r="F141" s="200" t="s">
        <v>165</v>
      </c>
      <c r="G141" s="197"/>
      <c r="H141" s="201">
        <v>39</v>
      </c>
      <c r="I141" s="202"/>
      <c r="J141" s="197"/>
      <c r="K141" s="197"/>
      <c r="L141" s="203"/>
      <c r="M141" s="204"/>
      <c r="N141" s="205"/>
      <c r="O141" s="205"/>
      <c r="P141" s="205"/>
      <c r="Q141" s="205"/>
      <c r="R141" s="205"/>
      <c r="S141" s="205"/>
      <c r="T141" s="206"/>
      <c r="AT141" s="207" t="s">
        <v>128</v>
      </c>
      <c r="AU141" s="207" t="s">
        <v>86</v>
      </c>
      <c r="AV141" s="13" t="s">
        <v>86</v>
      </c>
      <c r="AW141" s="13" t="s">
        <v>35</v>
      </c>
      <c r="AX141" s="13" t="s">
        <v>84</v>
      </c>
      <c r="AY141" s="207" t="s">
        <v>120</v>
      </c>
    </row>
    <row r="142" spans="1:65" s="15" customFormat="1" ht="33.75">
      <c r="B142" s="219"/>
      <c r="C142" s="220"/>
      <c r="D142" s="198" t="s">
        <v>128</v>
      </c>
      <c r="E142" s="221" t="s">
        <v>1</v>
      </c>
      <c r="F142" s="222" t="s">
        <v>166</v>
      </c>
      <c r="G142" s="220"/>
      <c r="H142" s="221" t="s">
        <v>1</v>
      </c>
      <c r="I142" s="223"/>
      <c r="J142" s="220"/>
      <c r="K142" s="220"/>
      <c r="L142" s="224"/>
      <c r="M142" s="225"/>
      <c r="N142" s="226"/>
      <c r="O142" s="226"/>
      <c r="P142" s="226"/>
      <c r="Q142" s="226"/>
      <c r="R142" s="226"/>
      <c r="S142" s="226"/>
      <c r="T142" s="227"/>
      <c r="AT142" s="228" t="s">
        <v>128</v>
      </c>
      <c r="AU142" s="228" t="s">
        <v>86</v>
      </c>
      <c r="AV142" s="15" t="s">
        <v>84</v>
      </c>
      <c r="AW142" s="15" t="s">
        <v>35</v>
      </c>
      <c r="AX142" s="15" t="s">
        <v>79</v>
      </c>
      <c r="AY142" s="228" t="s">
        <v>120</v>
      </c>
    </row>
    <row r="143" spans="1:65" s="2" customFormat="1" ht="24.2" customHeight="1">
      <c r="A143" s="34"/>
      <c r="B143" s="35"/>
      <c r="C143" s="182" t="s">
        <v>167</v>
      </c>
      <c r="D143" s="182" t="s">
        <v>122</v>
      </c>
      <c r="E143" s="183" t="s">
        <v>168</v>
      </c>
      <c r="F143" s="184" t="s">
        <v>169</v>
      </c>
      <c r="G143" s="185" t="s">
        <v>125</v>
      </c>
      <c r="H143" s="186">
        <v>28</v>
      </c>
      <c r="I143" s="187"/>
      <c r="J143" s="188">
        <f>ROUND(I143*H143,2)</f>
        <v>0</v>
      </c>
      <c r="K143" s="189"/>
      <c r="L143" s="39"/>
      <c r="M143" s="190" t="s">
        <v>1</v>
      </c>
      <c r="N143" s="191" t="s">
        <v>44</v>
      </c>
      <c r="O143" s="71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4" t="s">
        <v>126</v>
      </c>
      <c r="AT143" s="194" t="s">
        <v>122</v>
      </c>
      <c r="AU143" s="194" t="s">
        <v>86</v>
      </c>
      <c r="AY143" s="17" t="s">
        <v>120</v>
      </c>
      <c r="BE143" s="195">
        <f>IF(N143="základní",J143,0)</f>
        <v>0</v>
      </c>
      <c r="BF143" s="195">
        <f>IF(N143="snížená",J143,0)</f>
        <v>0</v>
      </c>
      <c r="BG143" s="195">
        <f>IF(N143="zákl. přenesená",J143,0)</f>
        <v>0</v>
      </c>
      <c r="BH143" s="195">
        <f>IF(N143="sníž. přenesená",J143,0)</f>
        <v>0</v>
      </c>
      <c r="BI143" s="195">
        <f>IF(N143="nulová",J143,0)</f>
        <v>0</v>
      </c>
      <c r="BJ143" s="17" t="s">
        <v>84</v>
      </c>
      <c r="BK143" s="195">
        <f>ROUND(I143*H143,2)</f>
        <v>0</v>
      </c>
      <c r="BL143" s="17" t="s">
        <v>126</v>
      </c>
      <c r="BM143" s="194" t="s">
        <v>170</v>
      </c>
    </row>
    <row r="144" spans="1:65" s="13" customFormat="1" ht="22.5">
      <c r="B144" s="196"/>
      <c r="C144" s="197"/>
      <c r="D144" s="198" t="s">
        <v>128</v>
      </c>
      <c r="E144" s="199" t="s">
        <v>1</v>
      </c>
      <c r="F144" s="200" t="s">
        <v>171</v>
      </c>
      <c r="G144" s="197"/>
      <c r="H144" s="201">
        <v>28</v>
      </c>
      <c r="I144" s="202"/>
      <c r="J144" s="197"/>
      <c r="K144" s="197"/>
      <c r="L144" s="203"/>
      <c r="M144" s="204"/>
      <c r="N144" s="205"/>
      <c r="O144" s="205"/>
      <c r="P144" s="205"/>
      <c r="Q144" s="205"/>
      <c r="R144" s="205"/>
      <c r="S144" s="205"/>
      <c r="T144" s="206"/>
      <c r="AT144" s="207" t="s">
        <v>128</v>
      </c>
      <c r="AU144" s="207" t="s">
        <v>86</v>
      </c>
      <c r="AV144" s="13" t="s">
        <v>86</v>
      </c>
      <c r="AW144" s="13" t="s">
        <v>35</v>
      </c>
      <c r="AX144" s="13" t="s">
        <v>84</v>
      </c>
      <c r="AY144" s="207" t="s">
        <v>120</v>
      </c>
    </row>
    <row r="145" spans="1:65" s="15" customFormat="1" ht="11.25">
      <c r="B145" s="219"/>
      <c r="C145" s="220"/>
      <c r="D145" s="198" t="s">
        <v>128</v>
      </c>
      <c r="E145" s="221" t="s">
        <v>1</v>
      </c>
      <c r="F145" s="222" t="s">
        <v>172</v>
      </c>
      <c r="G145" s="220"/>
      <c r="H145" s="221" t="s">
        <v>1</v>
      </c>
      <c r="I145" s="223"/>
      <c r="J145" s="220"/>
      <c r="K145" s="220"/>
      <c r="L145" s="224"/>
      <c r="M145" s="225"/>
      <c r="N145" s="226"/>
      <c r="O145" s="226"/>
      <c r="P145" s="226"/>
      <c r="Q145" s="226"/>
      <c r="R145" s="226"/>
      <c r="S145" s="226"/>
      <c r="T145" s="227"/>
      <c r="AT145" s="228" t="s">
        <v>128</v>
      </c>
      <c r="AU145" s="228" t="s">
        <v>86</v>
      </c>
      <c r="AV145" s="15" t="s">
        <v>84</v>
      </c>
      <c r="AW145" s="15" t="s">
        <v>35</v>
      </c>
      <c r="AX145" s="15" t="s">
        <v>79</v>
      </c>
      <c r="AY145" s="228" t="s">
        <v>120</v>
      </c>
    </row>
    <row r="146" spans="1:65" s="2" customFormat="1" ht="16.5" customHeight="1">
      <c r="A146" s="34"/>
      <c r="B146" s="35"/>
      <c r="C146" s="182" t="s">
        <v>173</v>
      </c>
      <c r="D146" s="182" t="s">
        <v>122</v>
      </c>
      <c r="E146" s="183" t="s">
        <v>174</v>
      </c>
      <c r="F146" s="184" t="s">
        <v>175</v>
      </c>
      <c r="G146" s="185" t="s">
        <v>125</v>
      </c>
      <c r="H146" s="186">
        <v>37</v>
      </c>
      <c r="I146" s="187"/>
      <c r="J146" s="188">
        <f>ROUND(I146*H146,2)</f>
        <v>0</v>
      </c>
      <c r="K146" s="189"/>
      <c r="L146" s="39"/>
      <c r="M146" s="190" t="s">
        <v>1</v>
      </c>
      <c r="N146" s="191" t="s">
        <v>44</v>
      </c>
      <c r="O146" s="71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4" t="s">
        <v>126</v>
      </c>
      <c r="AT146" s="194" t="s">
        <v>122</v>
      </c>
      <c r="AU146" s="194" t="s">
        <v>86</v>
      </c>
      <c r="AY146" s="17" t="s">
        <v>120</v>
      </c>
      <c r="BE146" s="195">
        <f>IF(N146="základní",J146,0)</f>
        <v>0</v>
      </c>
      <c r="BF146" s="195">
        <f>IF(N146="snížená",J146,0)</f>
        <v>0</v>
      </c>
      <c r="BG146" s="195">
        <f>IF(N146="zákl. přenesená",J146,0)</f>
        <v>0</v>
      </c>
      <c r="BH146" s="195">
        <f>IF(N146="sníž. přenesená",J146,0)</f>
        <v>0</v>
      </c>
      <c r="BI146" s="195">
        <f>IF(N146="nulová",J146,0)</f>
        <v>0</v>
      </c>
      <c r="BJ146" s="17" t="s">
        <v>84</v>
      </c>
      <c r="BK146" s="195">
        <f>ROUND(I146*H146,2)</f>
        <v>0</v>
      </c>
      <c r="BL146" s="17" t="s">
        <v>126</v>
      </c>
      <c r="BM146" s="194" t="s">
        <v>176</v>
      </c>
    </row>
    <row r="147" spans="1:65" s="13" customFormat="1" ht="11.25">
      <c r="B147" s="196"/>
      <c r="C147" s="197"/>
      <c r="D147" s="198" t="s">
        <v>128</v>
      </c>
      <c r="E147" s="199" t="s">
        <v>1</v>
      </c>
      <c r="F147" s="200" t="s">
        <v>177</v>
      </c>
      <c r="G147" s="197"/>
      <c r="H147" s="201">
        <v>37</v>
      </c>
      <c r="I147" s="202"/>
      <c r="J147" s="197"/>
      <c r="K147" s="197"/>
      <c r="L147" s="203"/>
      <c r="M147" s="204"/>
      <c r="N147" s="205"/>
      <c r="O147" s="205"/>
      <c r="P147" s="205"/>
      <c r="Q147" s="205"/>
      <c r="R147" s="205"/>
      <c r="S147" s="205"/>
      <c r="T147" s="206"/>
      <c r="AT147" s="207" t="s">
        <v>128</v>
      </c>
      <c r="AU147" s="207" t="s">
        <v>86</v>
      </c>
      <c r="AV147" s="13" t="s">
        <v>86</v>
      </c>
      <c r="AW147" s="13" t="s">
        <v>35</v>
      </c>
      <c r="AX147" s="13" t="s">
        <v>84</v>
      </c>
      <c r="AY147" s="207" t="s">
        <v>120</v>
      </c>
    </row>
    <row r="148" spans="1:65" s="2" customFormat="1" ht="16.5" customHeight="1">
      <c r="A148" s="34"/>
      <c r="B148" s="35"/>
      <c r="C148" s="182" t="s">
        <v>178</v>
      </c>
      <c r="D148" s="182" t="s">
        <v>122</v>
      </c>
      <c r="E148" s="183" t="s">
        <v>179</v>
      </c>
      <c r="F148" s="184" t="s">
        <v>180</v>
      </c>
      <c r="G148" s="185" t="s">
        <v>181</v>
      </c>
      <c r="H148" s="186">
        <v>60</v>
      </c>
      <c r="I148" s="187"/>
      <c r="J148" s="188">
        <f>ROUND(I148*H148,2)</f>
        <v>0</v>
      </c>
      <c r="K148" s="189"/>
      <c r="L148" s="39"/>
      <c r="M148" s="190" t="s">
        <v>1</v>
      </c>
      <c r="N148" s="191" t="s">
        <v>44</v>
      </c>
      <c r="O148" s="71"/>
      <c r="P148" s="192">
        <f>O148*H148</f>
        <v>0</v>
      </c>
      <c r="Q148" s="192">
        <v>1.004E-2</v>
      </c>
      <c r="R148" s="192">
        <f>Q148*H148</f>
        <v>0.60240000000000005</v>
      </c>
      <c r="S148" s="192">
        <v>0</v>
      </c>
      <c r="T148" s="19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4" t="s">
        <v>126</v>
      </c>
      <c r="AT148" s="194" t="s">
        <v>122</v>
      </c>
      <c r="AU148" s="194" t="s">
        <v>86</v>
      </c>
      <c r="AY148" s="17" t="s">
        <v>120</v>
      </c>
      <c r="BE148" s="195">
        <f>IF(N148="základní",J148,0)</f>
        <v>0</v>
      </c>
      <c r="BF148" s="195">
        <f>IF(N148="snížená",J148,0)</f>
        <v>0</v>
      </c>
      <c r="BG148" s="195">
        <f>IF(N148="zákl. přenesená",J148,0)</f>
        <v>0</v>
      </c>
      <c r="BH148" s="195">
        <f>IF(N148="sníž. přenesená",J148,0)</f>
        <v>0</v>
      </c>
      <c r="BI148" s="195">
        <f>IF(N148="nulová",J148,0)</f>
        <v>0</v>
      </c>
      <c r="BJ148" s="17" t="s">
        <v>84</v>
      </c>
      <c r="BK148" s="195">
        <f>ROUND(I148*H148,2)</f>
        <v>0</v>
      </c>
      <c r="BL148" s="17" t="s">
        <v>126</v>
      </c>
      <c r="BM148" s="194" t="s">
        <v>182</v>
      </c>
    </row>
    <row r="149" spans="1:65" s="13" customFormat="1" ht="11.25">
      <c r="B149" s="196"/>
      <c r="C149" s="197"/>
      <c r="D149" s="198" t="s">
        <v>128</v>
      </c>
      <c r="E149" s="199" t="s">
        <v>1</v>
      </c>
      <c r="F149" s="200" t="s">
        <v>183</v>
      </c>
      <c r="G149" s="197"/>
      <c r="H149" s="201">
        <v>60</v>
      </c>
      <c r="I149" s="202"/>
      <c r="J149" s="197"/>
      <c r="K149" s="197"/>
      <c r="L149" s="203"/>
      <c r="M149" s="204"/>
      <c r="N149" s="205"/>
      <c r="O149" s="205"/>
      <c r="P149" s="205"/>
      <c r="Q149" s="205"/>
      <c r="R149" s="205"/>
      <c r="S149" s="205"/>
      <c r="T149" s="206"/>
      <c r="AT149" s="207" t="s">
        <v>128</v>
      </c>
      <c r="AU149" s="207" t="s">
        <v>86</v>
      </c>
      <c r="AV149" s="13" t="s">
        <v>86</v>
      </c>
      <c r="AW149" s="13" t="s">
        <v>35</v>
      </c>
      <c r="AX149" s="13" t="s">
        <v>84</v>
      </c>
      <c r="AY149" s="207" t="s">
        <v>120</v>
      </c>
    </row>
    <row r="150" spans="1:65" s="2" customFormat="1" ht="33" customHeight="1">
      <c r="A150" s="34"/>
      <c r="B150" s="35"/>
      <c r="C150" s="182" t="s">
        <v>8</v>
      </c>
      <c r="D150" s="182" t="s">
        <v>122</v>
      </c>
      <c r="E150" s="183" t="s">
        <v>184</v>
      </c>
      <c r="F150" s="184" t="s">
        <v>185</v>
      </c>
      <c r="G150" s="185" t="s">
        <v>146</v>
      </c>
      <c r="H150" s="186">
        <v>2.56</v>
      </c>
      <c r="I150" s="187"/>
      <c r="J150" s="188">
        <f>ROUND(I150*H150,2)</f>
        <v>0</v>
      </c>
      <c r="K150" s="189"/>
      <c r="L150" s="39"/>
      <c r="M150" s="190" t="s">
        <v>1</v>
      </c>
      <c r="N150" s="191" t="s">
        <v>44</v>
      </c>
      <c r="O150" s="71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4" t="s">
        <v>126</v>
      </c>
      <c r="AT150" s="194" t="s">
        <v>122</v>
      </c>
      <c r="AU150" s="194" t="s">
        <v>86</v>
      </c>
      <c r="AY150" s="17" t="s">
        <v>120</v>
      </c>
      <c r="BE150" s="195">
        <f>IF(N150="základní",J150,0)</f>
        <v>0</v>
      </c>
      <c r="BF150" s="195">
        <f>IF(N150="snížená",J150,0)</f>
        <v>0</v>
      </c>
      <c r="BG150" s="195">
        <f>IF(N150="zákl. přenesená",J150,0)</f>
        <v>0</v>
      </c>
      <c r="BH150" s="195">
        <f>IF(N150="sníž. přenesená",J150,0)</f>
        <v>0</v>
      </c>
      <c r="BI150" s="195">
        <f>IF(N150="nulová",J150,0)</f>
        <v>0</v>
      </c>
      <c r="BJ150" s="17" t="s">
        <v>84</v>
      </c>
      <c r="BK150" s="195">
        <f>ROUND(I150*H150,2)</f>
        <v>0</v>
      </c>
      <c r="BL150" s="17" t="s">
        <v>126</v>
      </c>
      <c r="BM150" s="194" t="s">
        <v>186</v>
      </c>
    </row>
    <row r="151" spans="1:65" s="13" customFormat="1" ht="11.25">
      <c r="B151" s="196"/>
      <c r="C151" s="197"/>
      <c r="D151" s="198" t="s">
        <v>128</v>
      </c>
      <c r="E151" s="199" t="s">
        <v>1</v>
      </c>
      <c r="F151" s="200" t="s">
        <v>187</v>
      </c>
      <c r="G151" s="197"/>
      <c r="H151" s="201">
        <v>2.56</v>
      </c>
      <c r="I151" s="202"/>
      <c r="J151" s="197"/>
      <c r="K151" s="197"/>
      <c r="L151" s="203"/>
      <c r="M151" s="204"/>
      <c r="N151" s="205"/>
      <c r="O151" s="205"/>
      <c r="P151" s="205"/>
      <c r="Q151" s="205"/>
      <c r="R151" s="205"/>
      <c r="S151" s="205"/>
      <c r="T151" s="206"/>
      <c r="AT151" s="207" t="s">
        <v>128</v>
      </c>
      <c r="AU151" s="207" t="s">
        <v>86</v>
      </c>
      <c r="AV151" s="13" t="s">
        <v>86</v>
      </c>
      <c r="AW151" s="13" t="s">
        <v>35</v>
      </c>
      <c r="AX151" s="13" t="s">
        <v>84</v>
      </c>
      <c r="AY151" s="207" t="s">
        <v>120</v>
      </c>
    </row>
    <row r="152" spans="1:65" s="2" customFormat="1" ht="24.2" customHeight="1">
      <c r="A152" s="34"/>
      <c r="B152" s="35"/>
      <c r="C152" s="182" t="s">
        <v>188</v>
      </c>
      <c r="D152" s="182" t="s">
        <v>122</v>
      </c>
      <c r="E152" s="183" t="s">
        <v>189</v>
      </c>
      <c r="F152" s="184" t="s">
        <v>190</v>
      </c>
      <c r="G152" s="185" t="s">
        <v>181</v>
      </c>
      <c r="H152" s="186">
        <v>15.6</v>
      </c>
      <c r="I152" s="187"/>
      <c r="J152" s="188">
        <f>ROUND(I152*H152,2)</f>
        <v>0</v>
      </c>
      <c r="K152" s="189"/>
      <c r="L152" s="39"/>
      <c r="M152" s="190" t="s">
        <v>1</v>
      </c>
      <c r="N152" s="191" t="s">
        <v>44</v>
      </c>
      <c r="O152" s="71"/>
      <c r="P152" s="192">
        <f>O152*H152</f>
        <v>0</v>
      </c>
      <c r="Q152" s="192">
        <v>0</v>
      </c>
      <c r="R152" s="192">
        <f>Q152*H152</f>
        <v>0</v>
      </c>
      <c r="S152" s="192">
        <v>0</v>
      </c>
      <c r="T152" s="19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4" t="s">
        <v>126</v>
      </c>
      <c r="AT152" s="194" t="s">
        <v>122</v>
      </c>
      <c r="AU152" s="194" t="s">
        <v>86</v>
      </c>
      <c r="AY152" s="17" t="s">
        <v>120</v>
      </c>
      <c r="BE152" s="195">
        <f>IF(N152="základní",J152,0)</f>
        <v>0</v>
      </c>
      <c r="BF152" s="195">
        <f>IF(N152="snížená",J152,0)</f>
        <v>0</v>
      </c>
      <c r="BG152" s="195">
        <f>IF(N152="zákl. přenesená",J152,0)</f>
        <v>0</v>
      </c>
      <c r="BH152" s="195">
        <f>IF(N152="sníž. přenesená",J152,0)</f>
        <v>0</v>
      </c>
      <c r="BI152" s="195">
        <f>IF(N152="nulová",J152,0)</f>
        <v>0</v>
      </c>
      <c r="BJ152" s="17" t="s">
        <v>84</v>
      </c>
      <c r="BK152" s="195">
        <f>ROUND(I152*H152,2)</f>
        <v>0</v>
      </c>
      <c r="BL152" s="17" t="s">
        <v>126</v>
      </c>
      <c r="BM152" s="194" t="s">
        <v>191</v>
      </c>
    </row>
    <row r="153" spans="1:65" s="13" customFormat="1" ht="22.5">
      <c r="B153" s="196"/>
      <c r="C153" s="197"/>
      <c r="D153" s="198" t="s">
        <v>128</v>
      </c>
      <c r="E153" s="199" t="s">
        <v>1</v>
      </c>
      <c r="F153" s="200" t="s">
        <v>192</v>
      </c>
      <c r="G153" s="197"/>
      <c r="H153" s="201">
        <v>15.6</v>
      </c>
      <c r="I153" s="202"/>
      <c r="J153" s="197"/>
      <c r="K153" s="197"/>
      <c r="L153" s="203"/>
      <c r="M153" s="204"/>
      <c r="N153" s="205"/>
      <c r="O153" s="205"/>
      <c r="P153" s="205"/>
      <c r="Q153" s="205"/>
      <c r="R153" s="205"/>
      <c r="S153" s="205"/>
      <c r="T153" s="206"/>
      <c r="AT153" s="207" t="s">
        <v>128</v>
      </c>
      <c r="AU153" s="207" t="s">
        <v>86</v>
      </c>
      <c r="AV153" s="13" t="s">
        <v>86</v>
      </c>
      <c r="AW153" s="13" t="s">
        <v>35</v>
      </c>
      <c r="AX153" s="13" t="s">
        <v>84</v>
      </c>
      <c r="AY153" s="207" t="s">
        <v>120</v>
      </c>
    </row>
    <row r="154" spans="1:65" s="2" customFormat="1" ht="16.5" customHeight="1">
      <c r="A154" s="34"/>
      <c r="B154" s="35"/>
      <c r="C154" s="229" t="s">
        <v>193</v>
      </c>
      <c r="D154" s="229" t="s">
        <v>194</v>
      </c>
      <c r="E154" s="230" t="s">
        <v>195</v>
      </c>
      <c r="F154" s="231" t="s">
        <v>196</v>
      </c>
      <c r="G154" s="232" t="s">
        <v>181</v>
      </c>
      <c r="H154" s="233">
        <v>15.6</v>
      </c>
      <c r="I154" s="234"/>
      <c r="J154" s="235">
        <f>ROUND(I154*H154,2)</f>
        <v>0</v>
      </c>
      <c r="K154" s="236"/>
      <c r="L154" s="237"/>
      <c r="M154" s="238" t="s">
        <v>1</v>
      </c>
      <c r="N154" s="239" t="s">
        <v>44</v>
      </c>
      <c r="O154" s="71"/>
      <c r="P154" s="192">
        <f>O154*H154</f>
        <v>0</v>
      </c>
      <c r="Q154" s="192">
        <v>2.5899999999999999E-3</v>
      </c>
      <c r="R154" s="192">
        <f>Q154*H154</f>
        <v>4.0403999999999995E-2</v>
      </c>
      <c r="S154" s="192">
        <v>0</v>
      </c>
      <c r="T154" s="19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4" t="s">
        <v>161</v>
      </c>
      <c r="AT154" s="194" t="s">
        <v>194</v>
      </c>
      <c r="AU154" s="194" t="s">
        <v>86</v>
      </c>
      <c r="AY154" s="17" t="s">
        <v>120</v>
      </c>
      <c r="BE154" s="195">
        <f>IF(N154="základní",J154,0)</f>
        <v>0</v>
      </c>
      <c r="BF154" s="195">
        <f>IF(N154="snížená",J154,0)</f>
        <v>0</v>
      </c>
      <c r="BG154" s="195">
        <f>IF(N154="zákl. přenesená",J154,0)</f>
        <v>0</v>
      </c>
      <c r="BH154" s="195">
        <f>IF(N154="sníž. přenesená",J154,0)</f>
        <v>0</v>
      </c>
      <c r="BI154" s="195">
        <f>IF(N154="nulová",J154,0)</f>
        <v>0</v>
      </c>
      <c r="BJ154" s="17" t="s">
        <v>84</v>
      </c>
      <c r="BK154" s="195">
        <f>ROUND(I154*H154,2)</f>
        <v>0</v>
      </c>
      <c r="BL154" s="17" t="s">
        <v>126</v>
      </c>
      <c r="BM154" s="194" t="s">
        <v>197</v>
      </c>
    </row>
    <row r="155" spans="1:65" s="13" customFormat="1" ht="11.25">
      <c r="B155" s="196"/>
      <c r="C155" s="197"/>
      <c r="D155" s="198" t="s">
        <v>128</v>
      </c>
      <c r="E155" s="199" t="s">
        <v>1</v>
      </c>
      <c r="F155" s="200" t="s">
        <v>198</v>
      </c>
      <c r="G155" s="197"/>
      <c r="H155" s="201">
        <v>15.6</v>
      </c>
      <c r="I155" s="202"/>
      <c r="J155" s="197"/>
      <c r="K155" s="197"/>
      <c r="L155" s="203"/>
      <c r="M155" s="204"/>
      <c r="N155" s="205"/>
      <c r="O155" s="205"/>
      <c r="P155" s="205"/>
      <c r="Q155" s="205"/>
      <c r="R155" s="205"/>
      <c r="S155" s="205"/>
      <c r="T155" s="206"/>
      <c r="AT155" s="207" t="s">
        <v>128</v>
      </c>
      <c r="AU155" s="207" t="s">
        <v>86</v>
      </c>
      <c r="AV155" s="13" t="s">
        <v>86</v>
      </c>
      <c r="AW155" s="13" t="s">
        <v>35</v>
      </c>
      <c r="AX155" s="13" t="s">
        <v>84</v>
      </c>
      <c r="AY155" s="207" t="s">
        <v>120</v>
      </c>
    </row>
    <row r="156" spans="1:65" s="2" customFormat="1" ht="24.2" customHeight="1">
      <c r="A156" s="34"/>
      <c r="B156" s="35"/>
      <c r="C156" s="182" t="s">
        <v>199</v>
      </c>
      <c r="D156" s="182" t="s">
        <v>122</v>
      </c>
      <c r="E156" s="183" t="s">
        <v>200</v>
      </c>
      <c r="F156" s="184" t="s">
        <v>201</v>
      </c>
      <c r="G156" s="185" t="s">
        <v>125</v>
      </c>
      <c r="H156" s="186">
        <v>37</v>
      </c>
      <c r="I156" s="187"/>
      <c r="J156" s="188">
        <f>ROUND(I156*H156,2)</f>
        <v>0</v>
      </c>
      <c r="K156" s="189"/>
      <c r="L156" s="39"/>
      <c r="M156" s="190" t="s">
        <v>1</v>
      </c>
      <c r="N156" s="191" t="s">
        <v>44</v>
      </c>
      <c r="O156" s="71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4" t="s">
        <v>126</v>
      </c>
      <c r="AT156" s="194" t="s">
        <v>122</v>
      </c>
      <c r="AU156" s="194" t="s">
        <v>86</v>
      </c>
      <c r="AY156" s="17" t="s">
        <v>120</v>
      </c>
      <c r="BE156" s="195">
        <f>IF(N156="základní",J156,0)</f>
        <v>0</v>
      </c>
      <c r="BF156" s="195">
        <f>IF(N156="snížená",J156,0)</f>
        <v>0</v>
      </c>
      <c r="BG156" s="195">
        <f>IF(N156="zákl. přenesená",J156,0)</f>
        <v>0</v>
      </c>
      <c r="BH156" s="195">
        <f>IF(N156="sníž. přenesená",J156,0)</f>
        <v>0</v>
      </c>
      <c r="BI156" s="195">
        <f>IF(N156="nulová",J156,0)</f>
        <v>0</v>
      </c>
      <c r="BJ156" s="17" t="s">
        <v>84</v>
      </c>
      <c r="BK156" s="195">
        <f>ROUND(I156*H156,2)</f>
        <v>0</v>
      </c>
      <c r="BL156" s="17" t="s">
        <v>126</v>
      </c>
      <c r="BM156" s="194" t="s">
        <v>202</v>
      </c>
    </row>
    <row r="157" spans="1:65" s="13" customFormat="1" ht="11.25">
      <c r="B157" s="196"/>
      <c r="C157" s="197"/>
      <c r="D157" s="198" t="s">
        <v>128</v>
      </c>
      <c r="E157" s="199" t="s">
        <v>1</v>
      </c>
      <c r="F157" s="200" t="s">
        <v>203</v>
      </c>
      <c r="G157" s="197"/>
      <c r="H157" s="201">
        <v>37</v>
      </c>
      <c r="I157" s="202"/>
      <c r="J157" s="197"/>
      <c r="K157" s="197"/>
      <c r="L157" s="203"/>
      <c r="M157" s="204"/>
      <c r="N157" s="205"/>
      <c r="O157" s="205"/>
      <c r="P157" s="205"/>
      <c r="Q157" s="205"/>
      <c r="R157" s="205"/>
      <c r="S157" s="205"/>
      <c r="T157" s="206"/>
      <c r="AT157" s="207" t="s">
        <v>128</v>
      </c>
      <c r="AU157" s="207" t="s">
        <v>86</v>
      </c>
      <c r="AV157" s="13" t="s">
        <v>86</v>
      </c>
      <c r="AW157" s="13" t="s">
        <v>35</v>
      </c>
      <c r="AX157" s="13" t="s">
        <v>84</v>
      </c>
      <c r="AY157" s="207" t="s">
        <v>120</v>
      </c>
    </row>
    <row r="158" spans="1:65" s="2" customFormat="1" ht="24.2" customHeight="1">
      <c r="A158" s="34"/>
      <c r="B158" s="35"/>
      <c r="C158" s="182" t="s">
        <v>204</v>
      </c>
      <c r="D158" s="182" t="s">
        <v>122</v>
      </c>
      <c r="E158" s="183" t="s">
        <v>205</v>
      </c>
      <c r="F158" s="184" t="s">
        <v>206</v>
      </c>
      <c r="G158" s="185" t="s">
        <v>125</v>
      </c>
      <c r="H158" s="186">
        <v>74</v>
      </c>
      <c r="I158" s="187"/>
      <c r="J158" s="188">
        <f>ROUND(I158*H158,2)</f>
        <v>0</v>
      </c>
      <c r="K158" s="189"/>
      <c r="L158" s="39"/>
      <c r="M158" s="190" t="s">
        <v>1</v>
      </c>
      <c r="N158" s="191" t="s">
        <v>44</v>
      </c>
      <c r="O158" s="71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4" t="s">
        <v>126</v>
      </c>
      <c r="AT158" s="194" t="s">
        <v>122</v>
      </c>
      <c r="AU158" s="194" t="s">
        <v>86</v>
      </c>
      <c r="AY158" s="17" t="s">
        <v>120</v>
      </c>
      <c r="BE158" s="195">
        <f>IF(N158="základní",J158,0)</f>
        <v>0</v>
      </c>
      <c r="BF158" s="195">
        <f>IF(N158="snížená",J158,0)</f>
        <v>0</v>
      </c>
      <c r="BG158" s="195">
        <f>IF(N158="zákl. přenesená",J158,0)</f>
        <v>0</v>
      </c>
      <c r="BH158" s="195">
        <f>IF(N158="sníž. přenesená",J158,0)</f>
        <v>0</v>
      </c>
      <c r="BI158" s="195">
        <f>IF(N158="nulová",J158,0)</f>
        <v>0</v>
      </c>
      <c r="BJ158" s="17" t="s">
        <v>84</v>
      </c>
      <c r="BK158" s="195">
        <f>ROUND(I158*H158,2)</f>
        <v>0</v>
      </c>
      <c r="BL158" s="17" t="s">
        <v>126</v>
      </c>
      <c r="BM158" s="194" t="s">
        <v>207</v>
      </c>
    </row>
    <row r="159" spans="1:65" s="13" customFormat="1" ht="11.25">
      <c r="B159" s="196"/>
      <c r="C159" s="197"/>
      <c r="D159" s="198" t="s">
        <v>128</v>
      </c>
      <c r="E159" s="199" t="s">
        <v>1</v>
      </c>
      <c r="F159" s="200" t="s">
        <v>208</v>
      </c>
      <c r="G159" s="197"/>
      <c r="H159" s="201">
        <v>74</v>
      </c>
      <c r="I159" s="202"/>
      <c r="J159" s="197"/>
      <c r="K159" s="197"/>
      <c r="L159" s="203"/>
      <c r="M159" s="204"/>
      <c r="N159" s="205"/>
      <c r="O159" s="205"/>
      <c r="P159" s="205"/>
      <c r="Q159" s="205"/>
      <c r="R159" s="205"/>
      <c r="S159" s="205"/>
      <c r="T159" s="206"/>
      <c r="AT159" s="207" t="s">
        <v>128</v>
      </c>
      <c r="AU159" s="207" t="s">
        <v>86</v>
      </c>
      <c r="AV159" s="13" t="s">
        <v>86</v>
      </c>
      <c r="AW159" s="13" t="s">
        <v>35</v>
      </c>
      <c r="AX159" s="13" t="s">
        <v>84</v>
      </c>
      <c r="AY159" s="207" t="s">
        <v>120</v>
      </c>
    </row>
    <row r="160" spans="1:65" s="2" customFormat="1" ht="37.9" customHeight="1">
      <c r="A160" s="34"/>
      <c r="B160" s="35"/>
      <c r="C160" s="182" t="s">
        <v>209</v>
      </c>
      <c r="D160" s="182" t="s">
        <v>122</v>
      </c>
      <c r="E160" s="183" t="s">
        <v>210</v>
      </c>
      <c r="F160" s="184" t="s">
        <v>211</v>
      </c>
      <c r="G160" s="185" t="s">
        <v>146</v>
      </c>
      <c r="H160" s="186">
        <v>92.98</v>
      </c>
      <c r="I160" s="187"/>
      <c r="J160" s="188">
        <f>ROUND(I160*H160,2)</f>
        <v>0</v>
      </c>
      <c r="K160" s="189"/>
      <c r="L160" s="39"/>
      <c r="M160" s="190" t="s">
        <v>1</v>
      </c>
      <c r="N160" s="191" t="s">
        <v>44</v>
      </c>
      <c r="O160" s="71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4" t="s">
        <v>126</v>
      </c>
      <c r="AT160" s="194" t="s">
        <v>122</v>
      </c>
      <c r="AU160" s="194" t="s">
        <v>86</v>
      </c>
      <c r="AY160" s="17" t="s">
        <v>120</v>
      </c>
      <c r="BE160" s="195">
        <f>IF(N160="základní",J160,0)</f>
        <v>0</v>
      </c>
      <c r="BF160" s="195">
        <f>IF(N160="snížená",J160,0)</f>
        <v>0</v>
      </c>
      <c r="BG160" s="195">
        <f>IF(N160="zákl. přenesená",J160,0)</f>
        <v>0</v>
      </c>
      <c r="BH160" s="195">
        <f>IF(N160="sníž. přenesená",J160,0)</f>
        <v>0</v>
      </c>
      <c r="BI160" s="195">
        <f>IF(N160="nulová",J160,0)</f>
        <v>0</v>
      </c>
      <c r="BJ160" s="17" t="s">
        <v>84</v>
      </c>
      <c r="BK160" s="195">
        <f>ROUND(I160*H160,2)</f>
        <v>0</v>
      </c>
      <c r="BL160" s="17" t="s">
        <v>126</v>
      </c>
      <c r="BM160" s="194" t="s">
        <v>212</v>
      </c>
    </row>
    <row r="161" spans="1:65" s="15" customFormat="1" ht="33.75">
      <c r="B161" s="219"/>
      <c r="C161" s="220"/>
      <c r="D161" s="198" t="s">
        <v>128</v>
      </c>
      <c r="E161" s="221" t="s">
        <v>1</v>
      </c>
      <c r="F161" s="222" t="s">
        <v>213</v>
      </c>
      <c r="G161" s="220"/>
      <c r="H161" s="221" t="s">
        <v>1</v>
      </c>
      <c r="I161" s="223"/>
      <c r="J161" s="220"/>
      <c r="K161" s="220"/>
      <c r="L161" s="224"/>
      <c r="M161" s="225"/>
      <c r="N161" s="226"/>
      <c r="O161" s="226"/>
      <c r="P161" s="226"/>
      <c r="Q161" s="226"/>
      <c r="R161" s="226"/>
      <c r="S161" s="226"/>
      <c r="T161" s="227"/>
      <c r="AT161" s="228" t="s">
        <v>128</v>
      </c>
      <c r="AU161" s="228" t="s">
        <v>86</v>
      </c>
      <c r="AV161" s="15" t="s">
        <v>84</v>
      </c>
      <c r="AW161" s="15" t="s">
        <v>35</v>
      </c>
      <c r="AX161" s="15" t="s">
        <v>79</v>
      </c>
      <c r="AY161" s="228" t="s">
        <v>120</v>
      </c>
    </row>
    <row r="162" spans="1:65" s="13" customFormat="1" ht="11.25">
      <c r="B162" s="196"/>
      <c r="C162" s="197"/>
      <c r="D162" s="198" t="s">
        <v>128</v>
      </c>
      <c r="E162" s="199" t="s">
        <v>1</v>
      </c>
      <c r="F162" s="200" t="s">
        <v>214</v>
      </c>
      <c r="G162" s="197"/>
      <c r="H162" s="201">
        <v>92.98</v>
      </c>
      <c r="I162" s="202"/>
      <c r="J162" s="197"/>
      <c r="K162" s="197"/>
      <c r="L162" s="203"/>
      <c r="M162" s="204"/>
      <c r="N162" s="205"/>
      <c r="O162" s="205"/>
      <c r="P162" s="205"/>
      <c r="Q162" s="205"/>
      <c r="R162" s="205"/>
      <c r="S162" s="205"/>
      <c r="T162" s="206"/>
      <c r="AT162" s="207" t="s">
        <v>128</v>
      </c>
      <c r="AU162" s="207" t="s">
        <v>86</v>
      </c>
      <c r="AV162" s="13" t="s">
        <v>86</v>
      </c>
      <c r="AW162" s="13" t="s">
        <v>35</v>
      </c>
      <c r="AX162" s="13" t="s">
        <v>84</v>
      </c>
      <c r="AY162" s="207" t="s">
        <v>120</v>
      </c>
    </row>
    <row r="163" spans="1:65" s="2" customFormat="1" ht="24.2" customHeight="1">
      <c r="A163" s="34"/>
      <c r="B163" s="35"/>
      <c r="C163" s="182" t="s">
        <v>215</v>
      </c>
      <c r="D163" s="182" t="s">
        <v>122</v>
      </c>
      <c r="E163" s="183" t="s">
        <v>216</v>
      </c>
      <c r="F163" s="184" t="s">
        <v>217</v>
      </c>
      <c r="G163" s="185" t="s">
        <v>218</v>
      </c>
      <c r="H163" s="186">
        <v>162.666</v>
      </c>
      <c r="I163" s="187"/>
      <c r="J163" s="188">
        <f>ROUND(I163*H163,2)</f>
        <v>0</v>
      </c>
      <c r="K163" s="189"/>
      <c r="L163" s="39"/>
      <c r="M163" s="190" t="s">
        <v>1</v>
      </c>
      <c r="N163" s="191" t="s">
        <v>44</v>
      </c>
      <c r="O163" s="71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4" t="s">
        <v>126</v>
      </c>
      <c r="AT163" s="194" t="s">
        <v>122</v>
      </c>
      <c r="AU163" s="194" t="s">
        <v>86</v>
      </c>
      <c r="AY163" s="17" t="s">
        <v>120</v>
      </c>
      <c r="BE163" s="195">
        <f>IF(N163="základní",J163,0)</f>
        <v>0</v>
      </c>
      <c r="BF163" s="195">
        <f>IF(N163="snížená",J163,0)</f>
        <v>0</v>
      </c>
      <c r="BG163" s="195">
        <f>IF(N163="zákl. přenesená",J163,0)</f>
        <v>0</v>
      </c>
      <c r="BH163" s="195">
        <f>IF(N163="sníž. přenesená",J163,0)</f>
        <v>0</v>
      </c>
      <c r="BI163" s="195">
        <f>IF(N163="nulová",J163,0)</f>
        <v>0</v>
      </c>
      <c r="BJ163" s="17" t="s">
        <v>84</v>
      </c>
      <c r="BK163" s="195">
        <f>ROUND(I163*H163,2)</f>
        <v>0</v>
      </c>
      <c r="BL163" s="17" t="s">
        <v>126</v>
      </c>
      <c r="BM163" s="194" t="s">
        <v>219</v>
      </c>
    </row>
    <row r="164" spans="1:65" s="13" customFormat="1" ht="22.5">
      <c r="B164" s="196"/>
      <c r="C164" s="197"/>
      <c r="D164" s="198" t="s">
        <v>128</v>
      </c>
      <c r="E164" s="199" t="s">
        <v>1</v>
      </c>
      <c r="F164" s="200" t="s">
        <v>220</v>
      </c>
      <c r="G164" s="197"/>
      <c r="H164" s="201">
        <v>162.666</v>
      </c>
      <c r="I164" s="202"/>
      <c r="J164" s="197"/>
      <c r="K164" s="197"/>
      <c r="L164" s="203"/>
      <c r="M164" s="204"/>
      <c r="N164" s="205"/>
      <c r="O164" s="205"/>
      <c r="P164" s="205"/>
      <c r="Q164" s="205"/>
      <c r="R164" s="205"/>
      <c r="S164" s="205"/>
      <c r="T164" s="206"/>
      <c r="AT164" s="207" t="s">
        <v>128</v>
      </c>
      <c r="AU164" s="207" t="s">
        <v>86</v>
      </c>
      <c r="AV164" s="13" t="s">
        <v>86</v>
      </c>
      <c r="AW164" s="13" t="s">
        <v>35</v>
      </c>
      <c r="AX164" s="13" t="s">
        <v>84</v>
      </c>
      <c r="AY164" s="207" t="s">
        <v>120</v>
      </c>
    </row>
    <row r="165" spans="1:65" s="2" customFormat="1" ht="49.15" customHeight="1">
      <c r="A165" s="34"/>
      <c r="B165" s="35"/>
      <c r="C165" s="182" t="s">
        <v>221</v>
      </c>
      <c r="D165" s="182" t="s">
        <v>122</v>
      </c>
      <c r="E165" s="183" t="s">
        <v>222</v>
      </c>
      <c r="F165" s="184" t="s">
        <v>223</v>
      </c>
      <c r="G165" s="185" t="s">
        <v>218</v>
      </c>
      <c r="H165" s="186">
        <v>2</v>
      </c>
      <c r="I165" s="187"/>
      <c r="J165" s="188">
        <f>ROUND(I165*H165,2)</f>
        <v>0</v>
      </c>
      <c r="K165" s="189"/>
      <c r="L165" s="39"/>
      <c r="M165" s="190" t="s">
        <v>1</v>
      </c>
      <c r="N165" s="191" t="s">
        <v>44</v>
      </c>
      <c r="O165" s="71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4" t="s">
        <v>126</v>
      </c>
      <c r="AT165" s="194" t="s">
        <v>122</v>
      </c>
      <c r="AU165" s="194" t="s">
        <v>86</v>
      </c>
      <c r="AY165" s="17" t="s">
        <v>120</v>
      </c>
      <c r="BE165" s="195">
        <f>IF(N165="základní",J165,0)</f>
        <v>0</v>
      </c>
      <c r="BF165" s="195">
        <f>IF(N165="snížená",J165,0)</f>
        <v>0</v>
      </c>
      <c r="BG165" s="195">
        <f>IF(N165="zákl. přenesená",J165,0)</f>
        <v>0</v>
      </c>
      <c r="BH165" s="195">
        <f>IF(N165="sníž. přenesená",J165,0)</f>
        <v>0</v>
      </c>
      <c r="BI165" s="195">
        <f>IF(N165="nulová",J165,0)</f>
        <v>0</v>
      </c>
      <c r="BJ165" s="17" t="s">
        <v>84</v>
      </c>
      <c r="BK165" s="195">
        <f>ROUND(I165*H165,2)</f>
        <v>0</v>
      </c>
      <c r="BL165" s="17" t="s">
        <v>126</v>
      </c>
      <c r="BM165" s="194" t="s">
        <v>224</v>
      </c>
    </row>
    <row r="166" spans="1:65" s="13" customFormat="1" ht="11.25">
      <c r="B166" s="196"/>
      <c r="C166" s="197"/>
      <c r="D166" s="198" t="s">
        <v>128</v>
      </c>
      <c r="E166" s="199" t="s">
        <v>1</v>
      </c>
      <c r="F166" s="200" t="s">
        <v>225</v>
      </c>
      <c r="G166" s="197"/>
      <c r="H166" s="201">
        <v>2</v>
      </c>
      <c r="I166" s="202"/>
      <c r="J166" s="197"/>
      <c r="K166" s="197"/>
      <c r="L166" s="203"/>
      <c r="M166" s="204"/>
      <c r="N166" s="205"/>
      <c r="O166" s="205"/>
      <c r="P166" s="205"/>
      <c r="Q166" s="205"/>
      <c r="R166" s="205"/>
      <c r="S166" s="205"/>
      <c r="T166" s="206"/>
      <c r="AT166" s="207" t="s">
        <v>128</v>
      </c>
      <c r="AU166" s="207" t="s">
        <v>86</v>
      </c>
      <c r="AV166" s="13" t="s">
        <v>86</v>
      </c>
      <c r="AW166" s="13" t="s">
        <v>35</v>
      </c>
      <c r="AX166" s="13" t="s">
        <v>84</v>
      </c>
      <c r="AY166" s="207" t="s">
        <v>120</v>
      </c>
    </row>
    <row r="167" spans="1:65" s="2" customFormat="1" ht="24.2" customHeight="1">
      <c r="A167" s="34"/>
      <c r="B167" s="35"/>
      <c r="C167" s="182" t="s">
        <v>226</v>
      </c>
      <c r="D167" s="182" t="s">
        <v>122</v>
      </c>
      <c r="E167" s="183" t="s">
        <v>227</v>
      </c>
      <c r="F167" s="184" t="s">
        <v>228</v>
      </c>
      <c r="G167" s="185" t="s">
        <v>146</v>
      </c>
      <c r="H167" s="186">
        <v>9.4979999999999993</v>
      </c>
      <c r="I167" s="187"/>
      <c r="J167" s="188">
        <f>ROUND(I167*H167,2)</f>
        <v>0</v>
      </c>
      <c r="K167" s="189"/>
      <c r="L167" s="39"/>
      <c r="M167" s="190" t="s">
        <v>1</v>
      </c>
      <c r="N167" s="191" t="s">
        <v>44</v>
      </c>
      <c r="O167" s="71"/>
      <c r="P167" s="192">
        <f>O167*H167</f>
        <v>0</v>
      </c>
      <c r="Q167" s="192">
        <v>0</v>
      </c>
      <c r="R167" s="192">
        <f>Q167*H167</f>
        <v>0</v>
      </c>
      <c r="S167" s="192">
        <v>0</v>
      </c>
      <c r="T167" s="19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4" t="s">
        <v>126</v>
      </c>
      <c r="AT167" s="194" t="s">
        <v>122</v>
      </c>
      <c r="AU167" s="194" t="s">
        <v>86</v>
      </c>
      <c r="AY167" s="17" t="s">
        <v>120</v>
      </c>
      <c r="BE167" s="195">
        <f>IF(N167="základní",J167,0)</f>
        <v>0</v>
      </c>
      <c r="BF167" s="195">
        <f>IF(N167="snížená",J167,0)</f>
        <v>0</v>
      </c>
      <c r="BG167" s="195">
        <f>IF(N167="zákl. přenesená",J167,0)</f>
        <v>0</v>
      </c>
      <c r="BH167" s="195">
        <f>IF(N167="sníž. přenesená",J167,0)</f>
        <v>0</v>
      </c>
      <c r="BI167" s="195">
        <f>IF(N167="nulová",J167,0)</f>
        <v>0</v>
      </c>
      <c r="BJ167" s="17" t="s">
        <v>84</v>
      </c>
      <c r="BK167" s="195">
        <f>ROUND(I167*H167,2)</f>
        <v>0</v>
      </c>
      <c r="BL167" s="17" t="s">
        <v>126</v>
      </c>
      <c r="BM167" s="194" t="s">
        <v>229</v>
      </c>
    </row>
    <row r="168" spans="1:65" s="13" customFormat="1" ht="11.25">
      <c r="B168" s="196"/>
      <c r="C168" s="197"/>
      <c r="D168" s="198" t="s">
        <v>128</v>
      </c>
      <c r="E168" s="199" t="s">
        <v>1</v>
      </c>
      <c r="F168" s="200" t="s">
        <v>230</v>
      </c>
      <c r="G168" s="197"/>
      <c r="H168" s="201">
        <v>9.4979999999999993</v>
      </c>
      <c r="I168" s="202"/>
      <c r="J168" s="197"/>
      <c r="K168" s="197"/>
      <c r="L168" s="203"/>
      <c r="M168" s="204"/>
      <c r="N168" s="205"/>
      <c r="O168" s="205"/>
      <c r="P168" s="205"/>
      <c r="Q168" s="205"/>
      <c r="R168" s="205"/>
      <c r="S168" s="205"/>
      <c r="T168" s="206"/>
      <c r="AT168" s="207" t="s">
        <v>128</v>
      </c>
      <c r="AU168" s="207" t="s">
        <v>86</v>
      </c>
      <c r="AV168" s="13" t="s">
        <v>86</v>
      </c>
      <c r="AW168" s="13" t="s">
        <v>35</v>
      </c>
      <c r="AX168" s="13" t="s">
        <v>84</v>
      </c>
      <c r="AY168" s="207" t="s">
        <v>120</v>
      </c>
    </row>
    <row r="169" spans="1:65" s="2" customFormat="1" ht="33" customHeight="1">
      <c r="A169" s="34"/>
      <c r="B169" s="35"/>
      <c r="C169" s="182" t="s">
        <v>7</v>
      </c>
      <c r="D169" s="182" t="s">
        <v>122</v>
      </c>
      <c r="E169" s="183" t="s">
        <v>231</v>
      </c>
      <c r="F169" s="184" t="s">
        <v>232</v>
      </c>
      <c r="G169" s="185" t="s">
        <v>146</v>
      </c>
      <c r="H169" s="186">
        <v>94.98</v>
      </c>
      <c r="I169" s="187"/>
      <c r="J169" s="188">
        <f>ROUND(I169*H169,2)</f>
        <v>0</v>
      </c>
      <c r="K169" s="189"/>
      <c r="L169" s="39"/>
      <c r="M169" s="190" t="s">
        <v>1</v>
      </c>
      <c r="N169" s="191" t="s">
        <v>44</v>
      </c>
      <c r="O169" s="71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4" t="s">
        <v>126</v>
      </c>
      <c r="AT169" s="194" t="s">
        <v>122</v>
      </c>
      <c r="AU169" s="194" t="s">
        <v>86</v>
      </c>
      <c r="AY169" s="17" t="s">
        <v>120</v>
      </c>
      <c r="BE169" s="195">
        <f>IF(N169="základní",J169,0)</f>
        <v>0</v>
      </c>
      <c r="BF169" s="195">
        <f>IF(N169="snížená",J169,0)</f>
        <v>0</v>
      </c>
      <c r="BG169" s="195">
        <f>IF(N169="zákl. přenesená",J169,0)</f>
        <v>0</v>
      </c>
      <c r="BH169" s="195">
        <f>IF(N169="sníž. přenesená",J169,0)</f>
        <v>0</v>
      </c>
      <c r="BI169" s="195">
        <f>IF(N169="nulová",J169,0)</f>
        <v>0</v>
      </c>
      <c r="BJ169" s="17" t="s">
        <v>84</v>
      </c>
      <c r="BK169" s="195">
        <f>ROUND(I169*H169,2)</f>
        <v>0</v>
      </c>
      <c r="BL169" s="17" t="s">
        <v>126</v>
      </c>
      <c r="BM169" s="194" t="s">
        <v>233</v>
      </c>
    </row>
    <row r="170" spans="1:65" s="13" customFormat="1" ht="11.25">
      <c r="B170" s="196"/>
      <c r="C170" s="197"/>
      <c r="D170" s="198" t="s">
        <v>128</v>
      </c>
      <c r="E170" s="199" t="s">
        <v>1</v>
      </c>
      <c r="F170" s="200" t="s">
        <v>234</v>
      </c>
      <c r="G170" s="197"/>
      <c r="H170" s="201">
        <v>94.98</v>
      </c>
      <c r="I170" s="202"/>
      <c r="J170" s="197"/>
      <c r="K170" s="197"/>
      <c r="L170" s="203"/>
      <c r="M170" s="204"/>
      <c r="N170" s="205"/>
      <c r="O170" s="205"/>
      <c r="P170" s="205"/>
      <c r="Q170" s="205"/>
      <c r="R170" s="205"/>
      <c r="S170" s="205"/>
      <c r="T170" s="206"/>
      <c r="AT170" s="207" t="s">
        <v>128</v>
      </c>
      <c r="AU170" s="207" t="s">
        <v>86</v>
      </c>
      <c r="AV170" s="13" t="s">
        <v>86</v>
      </c>
      <c r="AW170" s="13" t="s">
        <v>35</v>
      </c>
      <c r="AX170" s="13" t="s">
        <v>84</v>
      </c>
      <c r="AY170" s="207" t="s">
        <v>120</v>
      </c>
    </row>
    <row r="171" spans="1:65" s="2" customFormat="1" ht="24.2" customHeight="1">
      <c r="A171" s="34"/>
      <c r="B171" s="35"/>
      <c r="C171" s="182" t="s">
        <v>235</v>
      </c>
      <c r="D171" s="182" t="s">
        <v>122</v>
      </c>
      <c r="E171" s="183" t="s">
        <v>236</v>
      </c>
      <c r="F171" s="184" t="s">
        <v>237</v>
      </c>
      <c r="G171" s="185" t="s">
        <v>132</v>
      </c>
      <c r="H171" s="186">
        <v>38.590000000000003</v>
      </c>
      <c r="I171" s="187"/>
      <c r="J171" s="188">
        <f>ROUND(I171*H171,2)</f>
        <v>0</v>
      </c>
      <c r="K171" s="189"/>
      <c r="L171" s="39"/>
      <c r="M171" s="190" t="s">
        <v>1</v>
      </c>
      <c r="N171" s="191" t="s">
        <v>44</v>
      </c>
      <c r="O171" s="71"/>
      <c r="P171" s="192">
        <f>O171*H171</f>
        <v>0</v>
      </c>
      <c r="Q171" s="192">
        <v>0</v>
      </c>
      <c r="R171" s="192">
        <f>Q171*H171</f>
        <v>0</v>
      </c>
      <c r="S171" s="192">
        <v>0</v>
      </c>
      <c r="T171" s="19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4" t="s">
        <v>126</v>
      </c>
      <c r="AT171" s="194" t="s">
        <v>122</v>
      </c>
      <c r="AU171" s="194" t="s">
        <v>86</v>
      </c>
      <c r="AY171" s="17" t="s">
        <v>120</v>
      </c>
      <c r="BE171" s="195">
        <f>IF(N171="základní",J171,0)</f>
        <v>0</v>
      </c>
      <c r="BF171" s="195">
        <f>IF(N171="snížená",J171,0)</f>
        <v>0</v>
      </c>
      <c r="BG171" s="195">
        <f>IF(N171="zákl. přenesená",J171,0)</f>
        <v>0</v>
      </c>
      <c r="BH171" s="195">
        <f>IF(N171="sníž. přenesená",J171,0)</f>
        <v>0</v>
      </c>
      <c r="BI171" s="195">
        <f>IF(N171="nulová",J171,0)</f>
        <v>0</v>
      </c>
      <c r="BJ171" s="17" t="s">
        <v>84</v>
      </c>
      <c r="BK171" s="195">
        <f>ROUND(I171*H171,2)</f>
        <v>0</v>
      </c>
      <c r="BL171" s="17" t="s">
        <v>126</v>
      </c>
      <c r="BM171" s="194" t="s">
        <v>238</v>
      </c>
    </row>
    <row r="172" spans="1:65" s="13" customFormat="1" ht="11.25">
      <c r="B172" s="196"/>
      <c r="C172" s="197"/>
      <c r="D172" s="198" t="s">
        <v>128</v>
      </c>
      <c r="E172" s="199" t="s">
        <v>1</v>
      </c>
      <c r="F172" s="200" t="s">
        <v>239</v>
      </c>
      <c r="G172" s="197"/>
      <c r="H172" s="201">
        <v>38.590000000000003</v>
      </c>
      <c r="I172" s="202"/>
      <c r="J172" s="197"/>
      <c r="K172" s="197"/>
      <c r="L172" s="203"/>
      <c r="M172" s="204"/>
      <c r="N172" s="205"/>
      <c r="O172" s="205"/>
      <c r="P172" s="205"/>
      <c r="Q172" s="205"/>
      <c r="R172" s="205"/>
      <c r="S172" s="205"/>
      <c r="T172" s="206"/>
      <c r="AT172" s="207" t="s">
        <v>128</v>
      </c>
      <c r="AU172" s="207" t="s">
        <v>86</v>
      </c>
      <c r="AV172" s="13" t="s">
        <v>86</v>
      </c>
      <c r="AW172" s="13" t="s">
        <v>35</v>
      </c>
      <c r="AX172" s="13" t="s">
        <v>84</v>
      </c>
      <c r="AY172" s="207" t="s">
        <v>120</v>
      </c>
    </row>
    <row r="173" spans="1:65" s="2" customFormat="1" ht="24.2" customHeight="1">
      <c r="A173" s="34"/>
      <c r="B173" s="35"/>
      <c r="C173" s="182" t="s">
        <v>240</v>
      </c>
      <c r="D173" s="182" t="s">
        <v>122</v>
      </c>
      <c r="E173" s="183" t="s">
        <v>241</v>
      </c>
      <c r="F173" s="184" t="s">
        <v>242</v>
      </c>
      <c r="G173" s="185" t="s">
        <v>132</v>
      </c>
      <c r="H173" s="186">
        <v>151.46</v>
      </c>
      <c r="I173" s="187"/>
      <c r="J173" s="188">
        <f>ROUND(I173*H173,2)</f>
        <v>0</v>
      </c>
      <c r="K173" s="189"/>
      <c r="L173" s="39"/>
      <c r="M173" s="190" t="s">
        <v>1</v>
      </c>
      <c r="N173" s="191" t="s">
        <v>44</v>
      </c>
      <c r="O173" s="71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4" t="s">
        <v>126</v>
      </c>
      <c r="AT173" s="194" t="s">
        <v>122</v>
      </c>
      <c r="AU173" s="194" t="s">
        <v>86</v>
      </c>
      <c r="AY173" s="17" t="s">
        <v>120</v>
      </c>
      <c r="BE173" s="195">
        <f>IF(N173="základní",J173,0)</f>
        <v>0</v>
      </c>
      <c r="BF173" s="195">
        <f>IF(N173="snížená",J173,0)</f>
        <v>0</v>
      </c>
      <c r="BG173" s="195">
        <f>IF(N173="zákl. přenesená",J173,0)</f>
        <v>0</v>
      </c>
      <c r="BH173" s="195">
        <f>IF(N173="sníž. přenesená",J173,0)</f>
        <v>0</v>
      </c>
      <c r="BI173" s="195">
        <f>IF(N173="nulová",J173,0)</f>
        <v>0</v>
      </c>
      <c r="BJ173" s="17" t="s">
        <v>84</v>
      </c>
      <c r="BK173" s="195">
        <f>ROUND(I173*H173,2)</f>
        <v>0</v>
      </c>
      <c r="BL173" s="17" t="s">
        <v>126</v>
      </c>
      <c r="BM173" s="194" t="s">
        <v>243</v>
      </c>
    </row>
    <row r="174" spans="1:65" s="13" customFormat="1" ht="22.5">
      <c r="B174" s="196"/>
      <c r="C174" s="197"/>
      <c r="D174" s="198" t="s">
        <v>128</v>
      </c>
      <c r="E174" s="199" t="s">
        <v>1</v>
      </c>
      <c r="F174" s="200" t="s">
        <v>244</v>
      </c>
      <c r="G174" s="197"/>
      <c r="H174" s="201">
        <v>151.46</v>
      </c>
      <c r="I174" s="202"/>
      <c r="J174" s="197"/>
      <c r="K174" s="197"/>
      <c r="L174" s="203"/>
      <c r="M174" s="204"/>
      <c r="N174" s="205"/>
      <c r="O174" s="205"/>
      <c r="P174" s="205"/>
      <c r="Q174" s="205"/>
      <c r="R174" s="205"/>
      <c r="S174" s="205"/>
      <c r="T174" s="206"/>
      <c r="AT174" s="207" t="s">
        <v>128</v>
      </c>
      <c r="AU174" s="207" t="s">
        <v>86</v>
      </c>
      <c r="AV174" s="13" t="s">
        <v>86</v>
      </c>
      <c r="AW174" s="13" t="s">
        <v>35</v>
      </c>
      <c r="AX174" s="13" t="s">
        <v>84</v>
      </c>
      <c r="AY174" s="207" t="s">
        <v>120</v>
      </c>
    </row>
    <row r="175" spans="1:65" s="2" customFormat="1" ht="16.5" customHeight="1">
      <c r="A175" s="34"/>
      <c r="B175" s="35"/>
      <c r="C175" s="229" t="s">
        <v>245</v>
      </c>
      <c r="D175" s="229" t="s">
        <v>194</v>
      </c>
      <c r="E175" s="230" t="s">
        <v>246</v>
      </c>
      <c r="F175" s="231" t="s">
        <v>247</v>
      </c>
      <c r="G175" s="232" t="s">
        <v>248</v>
      </c>
      <c r="H175" s="233">
        <v>7.6020000000000003</v>
      </c>
      <c r="I175" s="234"/>
      <c r="J175" s="235">
        <f>ROUND(I175*H175,2)</f>
        <v>0</v>
      </c>
      <c r="K175" s="236"/>
      <c r="L175" s="237"/>
      <c r="M175" s="238" t="s">
        <v>1</v>
      </c>
      <c r="N175" s="239" t="s">
        <v>44</v>
      </c>
      <c r="O175" s="71"/>
      <c r="P175" s="192">
        <f>O175*H175</f>
        <v>0</v>
      </c>
      <c r="Q175" s="192">
        <v>1E-3</v>
      </c>
      <c r="R175" s="192">
        <f>Q175*H175</f>
        <v>7.6020000000000003E-3</v>
      </c>
      <c r="S175" s="192">
        <v>0</v>
      </c>
      <c r="T175" s="19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4" t="s">
        <v>161</v>
      </c>
      <c r="AT175" s="194" t="s">
        <v>194</v>
      </c>
      <c r="AU175" s="194" t="s">
        <v>86</v>
      </c>
      <c r="AY175" s="17" t="s">
        <v>120</v>
      </c>
      <c r="BE175" s="195">
        <f>IF(N175="základní",J175,0)</f>
        <v>0</v>
      </c>
      <c r="BF175" s="195">
        <f>IF(N175="snížená",J175,0)</f>
        <v>0</v>
      </c>
      <c r="BG175" s="195">
        <f>IF(N175="zákl. přenesená",J175,0)</f>
        <v>0</v>
      </c>
      <c r="BH175" s="195">
        <f>IF(N175="sníž. přenesená",J175,0)</f>
        <v>0</v>
      </c>
      <c r="BI175" s="195">
        <f>IF(N175="nulová",J175,0)</f>
        <v>0</v>
      </c>
      <c r="BJ175" s="17" t="s">
        <v>84</v>
      </c>
      <c r="BK175" s="195">
        <f>ROUND(I175*H175,2)</f>
        <v>0</v>
      </c>
      <c r="BL175" s="17" t="s">
        <v>126</v>
      </c>
      <c r="BM175" s="194" t="s">
        <v>249</v>
      </c>
    </row>
    <row r="176" spans="1:65" s="13" customFormat="1" ht="11.25">
      <c r="B176" s="196"/>
      <c r="C176" s="197"/>
      <c r="D176" s="198" t="s">
        <v>128</v>
      </c>
      <c r="E176" s="199" t="s">
        <v>1</v>
      </c>
      <c r="F176" s="200" t="s">
        <v>250</v>
      </c>
      <c r="G176" s="197"/>
      <c r="H176" s="201">
        <v>7.6020000000000003</v>
      </c>
      <c r="I176" s="202"/>
      <c r="J176" s="197"/>
      <c r="K176" s="197"/>
      <c r="L176" s="203"/>
      <c r="M176" s="204"/>
      <c r="N176" s="205"/>
      <c r="O176" s="205"/>
      <c r="P176" s="205"/>
      <c r="Q176" s="205"/>
      <c r="R176" s="205"/>
      <c r="S176" s="205"/>
      <c r="T176" s="206"/>
      <c r="AT176" s="207" t="s">
        <v>128</v>
      </c>
      <c r="AU176" s="207" t="s">
        <v>86</v>
      </c>
      <c r="AV176" s="13" t="s">
        <v>86</v>
      </c>
      <c r="AW176" s="13" t="s">
        <v>35</v>
      </c>
      <c r="AX176" s="13" t="s">
        <v>84</v>
      </c>
      <c r="AY176" s="207" t="s">
        <v>120</v>
      </c>
    </row>
    <row r="177" spans="1:65" s="2" customFormat="1" ht="16.5" customHeight="1">
      <c r="A177" s="34"/>
      <c r="B177" s="35"/>
      <c r="C177" s="182" t="s">
        <v>251</v>
      </c>
      <c r="D177" s="182" t="s">
        <v>122</v>
      </c>
      <c r="E177" s="183" t="s">
        <v>252</v>
      </c>
      <c r="F177" s="184" t="s">
        <v>253</v>
      </c>
      <c r="G177" s="185" t="s">
        <v>218</v>
      </c>
      <c r="H177" s="186">
        <v>0.92500000000000004</v>
      </c>
      <c r="I177" s="187"/>
      <c r="J177" s="188">
        <f>ROUND(I177*H177,2)</f>
        <v>0</v>
      </c>
      <c r="K177" s="189"/>
      <c r="L177" s="39"/>
      <c r="M177" s="190" t="s">
        <v>1</v>
      </c>
      <c r="N177" s="191" t="s">
        <v>44</v>
      </c>
      <c r="O177" s="71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4" t="s">
        <v>126</v>
      </c>
      <c r="AT177" s="194" t="s">
        <v>122</v>
      </c>
      <c r="AU177" s="194" t="s">
        <v>86</v>
      </c>
      <c r="AY177" s="17" t="s">
        <v>120</v>
      </c>
      <c r="BE177" s="195">
        <f>IF(N177="základní",J177,0)</f>
        <v>0</v>
      </c>
      <c r="BF177" s="195">
        <f>IF(N177="snížená",J177,0)</f>
        <v>0</v>
      </c>
      <c r="BG177" s="195">
        <f>IF(N177="zákl. přenesená",J177,0)</f>
        <v>0</v>
      </c>
      <c r="BH177" s="195">
        <f>IF(N177="sníž. přenesená",J177,0)</f>
        <v>0</v>
      </c>
      <c r="BI177" s="195">
        <f>IF(N177="nulová",J177,0)</f>
        <v>0</v>
      </c>
      <c r="BJ177" s="17" t="s">
        <v>84</v>
      </c>
      <c r="BK177" s="195">
        <f>ROUND(I177*H177,2)</f>
        <v>0</v>
      </c>
      <c r="BL177" s="17" t="s">
        <v>126</v>
      </c>
      <c r="BM177" s="194" t="s">
        <v>254</v>
      </c>
    </row>
    <row r="178" spans="1:65" s="13" customFormat="1" ht="11.25">
      <c r="B178" s="196"/>
      <c r="C178" s="197"/>
      <c r="D178" s="198" t="s">
        <v>128</v>
      </c>
      <c r="E178" s="199" t="s">
        <v>1</v>
      </c>
      <c r="F178" s="200" t="s">
        <v>255</v>
      </c>
      <c r="G178" s="197"/>
      <c r="H178" s="201">
        <v>0.92500000000000004</v>
      </c>
      <c r="I178" s="202"/>
      <c r="J178" s="197"/>
      <c r="K178" s="197"/>
      <c r="L178" s="203"/>
      <c r="M178" s="204"/>
      <c r="N178" s="205"/>
      <c r="O178" s="205"/>
      <c r="P178" s="205"/>
      <c r="Q178" s="205"/>
      <c r="R178" s="205"/>
      <c r="S178" s="205"/>
      <c r="T178" s="206"/>
      <c r="AT178" s="207" t="s">
        <v>128</v>
      </c>
      <c r="AU178" s="207" t="s">
        <v>86</v>
      </c>
      <c r="AV178" s="13" t="s">
        <v>86</v>
      </c>
      <c r="AW178" s="13" t="s">
        <v>35</v>
      </c>
      <c r="AX178" s="13" t="s">
        <v>84</v>
      </c>
      <c r="AY178" s="207" t="s">
        <v>120</v>
      </c>
    </row>
    <row r="179" spans="1:65" s="15" customFormat="1" ht="11.25">
      <c r="B179" s="219"/>
      <c r="C179" s="220"/>
      <c r="D179" s="198" t="s">
        <v>128</v>
      </c>
      <c r="E179" s="221" t="s">
        <v>1</v>
      </c>
      <c r="F179" s="222" t="s">
        <v>256</v>
      </c>
      <c r="G179" s="220"/>
      <c r="H179" s="221" t="s">
        <v>1</v>
      </c>
      <c r="I179" s="223"/>
      <c r="J179" s="220"/>
      <c r="K179" s="220"/>
      <c r="L179" s="224"/>
      <c r="M179" s="225"/>
      <c r="N179" s="226"/>
      <c r="O179" s="226"/>
      <c r="P179" s="226"/>
      <c r="Q179" s="226"/>
      <c r="R179" s="226"/>
      <c r="S179" s="226"/>
      <c r="T179" s="227"/>
      <c r="AT179" s="228" t="s">
        <v>128</v>
      </c>
      <c r="AU179" s="228" t="s">
        <v>86</v>
      </c>
      <c r="AV179" s="15" t="s">
        <v>84</v>
      </c>
      <c r="AW179" s="15" t="s">
        <v>35</v>
      </c>
      <c r="AX179" s="15" t="s">
        <v>79</v>
      </c>
      <c r="AY179" s="228" t="s">
        <v>120</v>
      </c>
    </row>
    <row r="180" spans="1:65" s="15" customFormat="1" ht="11.25">
      <c r="B180" s="219"/>
      <c r="C180" s="220"/>
      <c r="D180" s="198" t="s">
        <v>128</v>
      </c>
      <c r="E180" s="221" t="s">
        <v>1</v>
      </c>
      <c r="F180" s="222" t="s">
        <v>257</v>
      </c>
      <c r="G180" s="220"/>
      <c r="H180" s="221" t="s">
        <v>1</v>
      </c>
      <c r="I180" s="223"/>
      <c r="J180" s="220"/>
      <c r="K180" s="220"/>
      <c r="L180" s="224"/>
      <c r="M180" s="225"/>
      <c r="N180" s="226"/>
      <c r="O180" s="226"/>
      <c r="P180" s="226"/>
      <c r="Q180" s="226"/>
      <c r="R180" s="226"/>
      <c r="S180" s="226"/>
      <c r="T180" s="227"/>
      <c r="AT180" s="228" t="s">
        <v>128</v>
      </c>
      <c r="AU180" s="228" t="s">
        <v>86</v>
      </c>
      <c r="AV180" s="15" t="s">
        <v>84</v>
      </c>
      <c r="AW180" s="15" t="s">
        <v>35</v>
      </c>
      <c r="AX180" s="15" t="s">
        <v>79</v>
      </c>
      <c r="AY180" s="228" t="s">
        <v>120</v>
      </c>
    </row>
    <row r="181" spans="1:65" s="15" customFormat="1" ht="11.25">
      <c r="B181" s="219"/>
      <c r="C181" s="220"/>
      <c r="D181" s="198" t="s">
        <v>128</v>
      </c>
      <c r="E181" s="221" t="s">
        <v>1</v>
      </c>
      <c r="F181" s="222" t="s">
        <v>258</v>
      </c>
      <c r="G181" s="220"/>
      <c r="H181" s="221" t="s">
        <v>1</v>
      </c>
      <c r="I181" s="223"/>
      <c r="J181" s="220"/>
      <c r="K181" s="220"/>
      <c r="L181" s="224"/>
      <c r="M181" s="225"/>
      <c r="N181" s="226"/>
      <c r="O181" s="226"/>
      <c r="P181" s="226"/>
      <c r="Q181" s="226"/>
      <c r="R181" s="226"/>
      <c r="S181" s="226"/>
      <c r="T181" s="227"/>
      <c r="AT181" s="228" t="s">
        <v>128</v>
      </c>
      <c r="AU181" s="228" t="s">
        <v>86</v>
      </c>
      <c r="AV181" s="15" t="s">
        <v>84</v>
      </c>
      <c r="AW181" s="15" t="s">
        <v>35</v>
      </c>
      <c r="AX181" s="15" t="s">
        <v>79</v>
      </c>
      <c r="AY181" s="228" t="s">
        <v>120</v>
      </c>
    </row>
    <row r="182" spans="1:65" s="12" customFormat="1" ht="22.9" customHeight="1">
      <c r="B182" s="166"/>
      <c r="C182" s="167"/>
      <c r="D182" s="168" t="s">
        <v>78</v>
      </c>
      <c r="E182" s="180" t="s">
        <v>86</v>
      </c>
      <c r="F182" s="180" t="s">
        <v>259</v>
      </c>
      <c r="G182" s="167"/>
      <c r="H182" s="167"/>
      <c r="I182" s="170"/>
      <c r="J182" s="181">
        <f>BK182</f>
        <v>0</v>
      </c>
      <c r="K182" s="167"/>
      <c r="L182" s="172"/>
      <c r="M182" s="173"/>
      <c r="N182" s="174"/>
      <c r="O182" s="174"/>
      <c r="P182" s="175">
        <f>SUM(P183:P200)</f>
        <v>0</v>
      </c>
      <c r="Q182" s="174"/>
      <c r="R182" s="175">
        <f>SUM(R183:R200)</f>
        <v>33.796156370000006</v>
      </c>
      <c r="S182" s="174"/>
      <c r="T182" s="176">
        <f>SUM(T183:T200)</f>
        <v>0</v>
      </c>
      <c r="AR182" s="177" t="s">
        <v>84</v>
      </c>
      <c r="AT182" s="178" t="s">
        <v>78</v>
      </c>
      <c r="AU182" s="178" t="s">
        <v>84</v>
      </c>
      <c r="AY182" s="177" t="s">
        <v>120</v>
      </c>
      <c r="BK182" s="179">
        <f>SUM(BK183:BK200)</f>
        <v>0</v>
      </c>
    </row>
    <row r="183" spans="1:65" s="2" customFormat="1" ht="24.2" customHeight="1">
      <c r="A183" s="34"/>
      <c r="B183" s="35"/>
      <c r="C183" s="182" t="s">
        <v>260</v>
      </c>
      <c r="D183" s="182" t="s">
        <v>122</v>
      </c>
      <c r="E183" s="183" t="s">
        <v>261</v>
      </c>
      <c r="F183" s="184" t="s">
        <v>262</v>
      </c>
      <c r="G183" s="185" t="s">
        <v>146</v>
      </c>
      <c r="H183" s="186">
        <v>16.920000000000002</v>
      </c>
      <c r="I183" s="187"/>
      <c r="J183" s="188">
        <f>ROUND(I183*H183,2)</f>
        <v>0</v>
      </c>
      <c r="K183" s="189"/>
      <c r="L183" s="39"/>
      <c r="M183" s="190" t="s">
        <v>1</v>
      </c>
      <c r="N183" s="191" t="s">
        <v>44</v>
      </c>
      <c r="O183" s="71"/>
      <c r="P183" s="192">
        <f>O183*H183</f>
        <v>0</v>
      </c>
      <c r="Q183" s="192">
        <v>1.98</v>
      </c>
      <c r="R183" s="192">
        <f>Q183*H183</f>
        <v>33.501600000000003</v>
      </c>
      <c r="S183" s="192">
        <v>0</v>
      </c>
      <c r="T183" s="19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4" t="s">
        <v>126</v>
      </c>
      <c r="AT183" s="194" t="s">
        <v>122</v>
      </c>
      <c r="AU183" s="194" t="s">
        <v>86</v>
      </c>
      <c r="AY183" s="17" t="s">
        <v>120</v>
      </c>
      <c r="BE183" s="195">
        <f>IF(N183="základní",J183,0)</f>
        <v>0</v>
      </c>
      <c r="BF183" s="195">
        <f>IF(N183="snížená",J183,0)</f>
        <v>0</v>
      </c>
      <c r="BG183" s="195">
        <f>IF(N183="zákl. přenesená",J183,0)</f>
        <v>0</v>
      </c>
      <c r="BH183" s="195">
        <f>IF(N183="sníž. přenesená",J183,0)</f>
        <v>0</v>
      </c>
      <c r="BI183" s="195">
        <f>IF(N183="nulová",J183,0)</f>
        <v>0</v>
      </c>
      <c r="BJ183" s="17" t="s">
        <v>84</v>
      </c>
      <c r="BK183" s="195">
        <f>ROUND(I183*H183,2)</f>
        <v>0</v>
      </c>
      <c r="BL183" s="17" t="s">
        <v>126</v>
      </c>
      <c r="BM183" s="194" t="s">
        <v>263</v>
      </c>
    </row>
    <row r="184" spans="1:65" s="15" customFormat="1" ht="11.25">
      <c r="B184" s="219"/>
      <c r="C184" s="220"/>
      <c r="D184" s="198" t="s">
        <v>128</v>
      </c>
      <c r="E184" s="221" t="s">
        <v>1</v>
      </c>
      <c r="F184" s="222" t="s">
        <v>264</v>
      </c>
      <c r="G184" s="220"/>
      <c r="H184" s="221" t="s">
        <v>1</v>
      </c>
      <c r="I184" s="223"/>
      <c r="J184" s="220"/>
      <c r="K184" s="220"/>
      <c r="L184" s="224"/>
      <c r="M184" s="225"/>
      <c r="N184" s="226"/>
      <c r="O184" s="226"/>
      <c r="P184" s="226"/>
      <c r="Q184" s="226"/>
      <c r="R184" s="226"/>
      <c r="S184" s="226"/>
      <c r="T184" s="227"/>
      <c r="AT184" s="228" t="s">
        <v>128</v>
      </c>
      <c r="AU184" s="228" t="s">
        <v>86</v>
      </c>
      <c r="AV184" s="15" t="s">
        <v>84</v>
      </c>
      <c r="AW184" s="15" t="s">
        <v>35</v>
      </c>
      <c r="AX184" s="15" t="s">
        <v>79</v>
      </c>
      <c r="AY184" s="228" t="s">
        <v>120</v>
      </c>
    </row>
    <row r="185" spans="1:65" s="15" customFormat="1" ht="11.25">
      <c r="B185" s="219"/>
      <c r="C185" s="220"/>
      <c r="D185" s="198" t="s">
        <v>128</v>
      </c>
      <c r="E185" s="221" t="s">
        <v>1</v>
      </c>
      <c r="F185" s="222" t="s">
        <v>265</v>
      </c>
      <c r="G185" s="220"/>
      <c r="H185" s="221" t="s">
        <v>1</v>
      </c>
      <c r="I185" s="223"/>
      <c r="J185" s="220"/>
      <c r="K185" s="220"/>
      <c r="L185" s="224"/>
      <c r="M185" s="225"/>
      <c r="N185" s="226"/>
      <c r="O185" s="226"/>
      <c r="P185" s="226"/>
      <c r="Q185" s="226"/>
      <c r="R185" s="226"/>
      <c r="S185" s="226"/>
      <c r="T185" s="227"/>
      <c r="AT185" s="228" t="s">
        <v>128</v>
      </c>
      <c r="AU185" s="228" t="s">
        <v>86</v>
      </c>
      <c r="AV185" s="15" t="s">
        <v>84</v>
      </c>
      <c r="AW185" s="15" t="s">
        <v>35</v>
      </c>
      <c r="AX185" s="15" t="s">
        <v>79</v>
      </c>
      <c r="AY185" s="228" t="s">
        <v>120</v>
      </c>
    </row>
    <row r="186" spans="1:65" s="15" customFormat="1" ht="11.25">
      <c r="B186" s="219"/>
      <c r="C186" s="220"/>
      <c r="D186" s="198" t="s">
        <v>128</v>
      </c>
      <c r="E186" s="221" t="s">
        <v>1</v>
      </c>
      <c r="F186" s="222" t="s">
        <v>266</v>
      </c>
      <c r="G186" s="220"/>
      <c r="H186" s="221" t="s">
        <v>1</v>
      </c>
      <c r="I186" s="223"/>
      <c r="J186" s="220"/>
      <c r="K186" s="220"/>
      <c r="L186" s="224"/>
      <c r="M186" s="225"/>
      <c r="N186" s="226"/>
      <c r="O186" s="226"/>
      <c r="P186" s="226"/>
      <c r="Q186" s="226"/>
      <c r="R186" s="226"/>
      <c r="S186" s="226"/>
      <c r="T186" s="227"/>
      <c r="AT186" s="228" t="s">
        <v>128</v>
      </c>
      <c r="AU186" s="228" t="s">
        <v>86</v>
      </c>
      <c r="AV186" s="15" t="s">
        <v>84</v>
      </c>
      <c r="AW186" s="15" t="s">
        <v>35</v>
      </c>
      <c r="AX186" s="15" t="s">
        <v>79</v>
      </c>
      <c r="AY186" s="228" t="s">
        <v>120</v>
      </c>
    </row>
    <row r="187" spans="1:65" s="13" customFormat="1" ht="11.25">
      <c r="B187" s="196"/>
      <c r="C187" s="197"/>
      <c r="D187" s="198" t="s">
        <v>128</v>
      </c>
      <c r="E187" s="199" t="s">
        <v>1</v>
      </c>
      <c r="F187" s="200" t="s">
        <v>267</v>
      </c>
      <c r="G187" s="197"/>
      <c r="H187" s="201">
        <v>16.920000000000002</v>
      </c>
      <c r="I187" s="202"/>
      <c r="J187" s="197"/>
      <c r="K187" s="197"/>
      <c r="L187" s="203"/>
      <c r="M187" s="204"/>
      <c r="N187" s="205"/>
      <c r="O187" s="205"/>
      <c r="P187" s="205"/>
      <c r="Q187" s="205"/>
      <c r="R187" s="205"/>
      <c r="S187" s="205"/>
      <c r="T187" s="206"/>
      <c r="AT187" s="207" t="s">
        <v>128</v>
      </c>
      <c r="AU187" s="207" t="s">
        <v>86</v>
      </c>
      <c r="AV187" s="13" t="s">
        <v>86</v>
      </c>
      <c r="AW187" s="13" t="s">
        <v>35</v>
      </c>
      <c r="AX187" s="13" t="s">
        <v>84</v>
      </c>
      <c r="AY187" s="207" t="s">
        <v>120</v>
      </c>
    </row>
    <row r="188" spans="1:65" s="2" customFormat="1" ht="16.5" customHeight="1">
      <c r="A188" s="34"/>
      <c r="B188" s="35"/>
      <c r="C188" s="182" t="s">
        <v>268</v>
      </c>
      <c r="D188" s="182" t="s">
        <v>122</v>
      </c>
      <c r="E188" s="183" t="s">
        <v>269</v>
      </c>
      <c r="F188" s="184" t="s">
        <v>270</v>
      </c>
      <c r="G188" s="185" t="s">
        <v>146</v>
      </c>
      <c r="H188" s="186">
        <v>1.6</v>
      </c>
      <c r="I188" s="187"/>
      <c r="J188" s="188">
        <f>ROUND(I188*H188,2)</f>
        <v>0</v>
      </c>
      <c r="K188" s="189"/>
      <c r="L188" s="39"/>
      <c r="M188" s="190" t="s">
        <v>1</v>
      </c>
      <c r="N188" s="191" t="s">
        <v>44</v>
      </c>
      <c r="O188" s="71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4" t="s">
        <v>126</v>
      </c>
      <c r="AT188" s="194" t="s">
        <v>122</v>
      </c>
      <c r="AU188" s="194" t="s">
        <v>86</v>
      </c>
      <c r="AY188" s="17" t="s">
        <v>120</v>
      </c>
      <c r="BE188" s="195">
        <f>IF(N188="základní",J188,0)</f>
        <v>0</v>
      </c>
      <c r="BF188" s="195">
        <f>IF(N188="snížená",J188,0)</f>
        <v>0</v>
      </c>
      <c r="BG188" s="195">
        <f>IF(N188="zákl. přenesená",J188,0)</f>
        <v>0</v>
      </c>
      <c r="BH188" s="195">
        <f>IF(N188="sníž. přenesená",J188,0)</f>
        <v>0</v>
      </c>
      <c r="BI188" s="195">
        <f>IF(N188="nulová",J188,0)</f>
        <v>0</v>
      </c>
      <c r="BJ188" s="17" t="s">
        <v>84</v>
      </c>
      <c r="BK188" s="195">
        <f>ROUND(I188*H188,2)</f>
        <v>0</v>
      </c>
      <c r="BL188" s="17" t="s">
        <v>126</v>
      </c>
      <c r="BM188" s="194" t="s">
        <v>271</v>
      </c>
    </row>
    <row r="189" spans="1:65" s="13" customFormat="1" ht="11.25">
      <c r="B189" s="196"/>
      <c r="C189" s="197"/>
      <c r="D189" s="198" t="s">
        <v>128</v>
      </c>
      <c r="E189" s="199" t="s">
        <v>1</v>
      </c>
      <c r="F189" s="200" t="s">
        <v>272</v>
      </c>
      <c r="G189" s="197"/>
      <c r="H189" s="201">
        <v>1.6</v>
      </c>
      <c r="I189" s="202"/>
      <c r="J189" s="197"/>
      <c r="K189" s="197"/>
      <c r="L189" s="203"/>
      <c r="M189" s="204"/>
      <c r="N189" s="205"/>
      <c r="O189" s="205"/>
      <c r="P189" s="205"/>
      <c r="Q189" s="205"/>
      <c r="R189" s="205"/>
      <c r="S189" s="205"/>
      <c r="T189" s="206"/>
      <c r="AT189" s="207" t="s">
        <v>128</v>
      </c>
      <c r="AU189" s="207" t="s">
        <v>86</v>
      </c>
      <c r="AV189" s="13" t="s">
        <v>86</v>
      </c>
      <c r="AW189" s="13" t="s">
        <v>35</v>
      </c>
      <c r="AX189" s="13" t="s">
        <v>84</v>
      </c>
      <c r="AY189" s="207" t="s">
        <v>120</v>
      </c>
    </row>
    <row r="190" spans="1:65" s="15" customFormat="1" ht="11.25">
      <c r="B190" s="219"/>
      <c r="C190" s="220"/>
      <c r="D190" s="198" t="s">
        <v>128</v>
      </c>
      <c r="E190" s="221" t="s">
        <v>1</v>
      </c>
      <c r="F190" s="222" t="s">
        <v>273</v>
      </c>
      <c r="G190" s="220"/>
      <c r="H190" s="221" t="s">
        <v>1</v>
      </c>
      <c r="I190" s="223"/>
      <c r="J190" s="220"/>
      <c r="K190" s="220"/>
      <c r="L190" s="224"/>
      <c r="M190" s="225"/>
      <c r="N190" s="226"/>
      <c r="O190" s="226"/>
      <c r="P190" s="226"/>
      <c r="Q190" s="226"/>
      <c r="R190" s="226"/>
      <c r="S190" s="226"/>
      <c r="T190" s="227"/>
      <c r="AT190" s="228" t="s">
        <v>128</v>
      </c>
      <c r="AU190" s="228" t="s">
        <v>86</v>
      </c>
      <c r="AV190" s="15" t="s">
        <v>84</v>
      </c>
      <c r="AW190" s="15" t="s">
        <v>35</v>
      </c>
      <c r="AX190" s="15" t="s">
        <v>79</v>
      </c>
      <c r="AY190" s="228" t="s">
        <v>120</v>
      </c>
    </row>
    <row r="191" spans="1:65" s="2" customFormat="1" ht="16.5" customHeight="1">
      <c r="A191" s="34"/>
      <c r="B191" s="35"/>
      <c r="C191" s="182" t="s">
        <v>274</v>
      </c>
      <c r="D191" s="182" t="s">
        <v>122</v>
      </c>
      <c r="E191" s="183" t="s">
        <v>275</v>
      </c>
      <c r="F191" s="184" t="s">
        <v>276</v>
      </c>
      <c r="G191" s="185" t="s">
        <v>132</v>
      </c>
      <c r="H191" s="186">
        <v>6.8</v>
      </c>
      <c r="I191" s="187"/>
      <c r="J191" s="188">
        <f>ROUND(I191*H191,2)</f>
        <v>0</v>
      </c>
      <c r="K191" s="189"/>
      <c r="L191" s="39"/>
      <c r="M191" s="190" t="s">
        <v>1</v>
      </c>
      <c r="N191" s="191" t="s">
        <v>44</v>
      </c>
      <c r="O191" s="71"/>
      <c r="P191" s="192">
        <f>O191*H191</f>
        <v>0</v>
      </c>
      <c r="Q191" s="192">
        <v>3.5099999999999999E-2</v>
      </c>
      <c r="R191" s="192">
        <f>Q191*H191</f>
        <v>0.23867999999999998</v>
      </c>
      <c r="S191" s="192">
        <v>0</v>
      </c>
      <c r="T191" s="19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4" t="s">
        <v>126</v>
      </c>
      <c r="AT191" s="194" t="s">
        <v>122</v>
      </c>
      <c r="AU191" s="194" t="s">
        <v>86</v>
      </c>
      <c r="AY191" s="17" t="s">
        <v>120</v>
      </c>
      <c r="BE191" s="195">
        <f>IF(N191="základní",J191,0)</f>
        <v>0</v>
      </c>
      <c r="BF191" s="195">
        <f>IF(N191="snížená",J191,0)</f>
        <v>0</v>
      </c>
      <c r="BG191" s="195">
        <f>IF(N191="zákl. přenesená",J191,0)</f>
        <v>0</v>
      </c>
      <c r="BH191" s="195">
        <f>IF(N191="sníž. přenesená",J191,0)</f>
        <v>0</v>
      </c>
      <c r="BI191" s="195">
        <f>IF(N191="nulová",J191,0)</f>
        <v>0</v>
      </c>
      <c r="BJ191" s="17" t="s">
        <v>84</v>
      </c>
      <c r="BK191" s="195">
        <f>ROUND(I191*H191,2)</f>
        <v>0</v>
      </c>
      <c r="BL191" s="17" t="s">
        <v>126</v>
      </c>
      <c r="BM191" s="194" t="s">
        <v>277</v>
      </c>
    </row>
    <row r="192" spans="1:65" s="13" customFormat="1" ht="11.25">
      <c r="B192" s="196"/>
      <c r="C192" s="197"/>
      <c r="D192" s="198" t="s">
        <v>128</v>
      </c>
      <c r="E192" s="199" t="s">
        <v>1</v>
      </c>
      <c r="F192" s="200" t="s">
        <v>278</v>
      </c>
      <c r="G192" s="197"/>
      <c r="H192" s="201">
        <v>6.8</v>
      </c>
      <c r="I192" s="202"/>
      <c r="J192" s="197"/>
      <c r="K192" s="197"/>
      <c r="L192" s="203"/>
      <c r="M192" s="204"/>
      <c r="N192" s="205"/>
      <c r="O192" s="205"/>
      <c r="P192" s="205"/>
      <c r="Q192" s="205"/>
      <c r="R192" s="205"/>
      <c r="S192" s="205"/>
      <c r="T192" s="206"/>
      <c r="AT192" s="207" t="s">
        <v>128</v>
      </c>
      <c r="AU192" s="207" t="s">
        <v>86</v>
      </c>
      <c r="AV192" s="13" t="s">
        <v>86</v>
      </c>
      <c r="AW192" s="13" t="s">
        <v>35</v>
      </c>
      <c r="AX192" s="13" t="s">
        <v>84</v>
      </c>
      <c r="AY192" s="207" t="s">
        <v>120</v>
      </c>
    </row>
    <row r="193" spans="1:65" s="15" customFormat="1" ht="33.75">
      <c r="B193" s="219"/>
      <c r="C193" s="220"/>
      <c r="D193" s="198" t="s">
        <v>128</v>
      </c>
      <c r="E193" s="221" t="s">
        <v>1</v>
      </c>
      <c r="F193" s="222" t="s">
        <v>279</v>
      </c>
      <c r="G193" s="220"/>
      <c r="H193" s="221" t="s">
        <v>1</v>
      </c>
      <c r="I193" s="223"/>
      <c r="J193" s="220"/>
      <c r="K193" s="220"/>
      <c r="L193" s="224"/>
      <c r="M193" s="225"/>
      <c r="N193" s="226"/>
      <c r="O193" s="226"/>
      <c r="P193" s="226"/>
      <c r="Q193" s="226"/>
      <c r="R193" s="226"/>
      <c r="S193" s="226"/>
      <c r="T193" s="227"/>
      <c r="AT193" s="228" t="s">
        <v>128</v>
      </c>
      <c r="AU193" s="228" t="s">
        <v>86</v>
      </c>
      <c r="AV193" s="15" t="s">
        <v>84</v>
      </c>
      <c r="AW193" s="15" t="s">
        <v>35</v>
      </c>
      <c r="AX193" s="15" t="s">
        <v>79</v>
      </c>
      <c r="AY193" s="228" t="s">
        <v>120</v>
      </c>
    </row>
    <row r="194" spans="1:65" s="2" customFormat="1" ht="24.2" customHeight="1">
      <c r="A194" s="34"/>
      <c r="B194" s="35"/>
      <c r="C194" s="182" t="s">
        <v>280</v>
      </c>
      <c r="D194" s="182" t="s">
        <v>122</v>
      </c>
      <c r="E194" s="183" t="s">
        <v>281</v>
      </c>
      <c r="F194" s="184" t="s">
        <v>282</v>
      </c>
      <c r="G194" s="185" t="s">
        <v>218</v>
      </c>
      <c r="H194" s="186">
        <v>1.4E-2</v>
      </c>
      <c r="I194" s="187"/>
      <c r="J194" s="188">
        <f>ROUND(I194*H194,2)</f>
        <v>0</v>
      </c>
      <c r="K194" s="189"/>
      <c r="L194" s="39"/>
      <c r="M194" s="190" t="s">
        <v>1</v>
      </c>
      <c r="N194" s="191" t="s">
        <v>44</v>
      </c>
      <c r="O194" s="71"/>
      <c r="P194" s="192">
        <f>O194*H194</f>
        <v>0</v>
      </c>
      <c r="Q194" s="192">
        <v>1.09528</v>
      </c>
      <c r="R194" s="192">
        <f>Q194*H194</f>
        <v>1.5333920000000001E-2</v>
      </c>
      <c r="S194" s="192">
        <v>0</v>
      </c>
      <c r="T194" s="19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4" t="s">
        <v>126</v>
      </c>
      <c r="AT194" s="194" t="s">
        <v>122</v>
      </c>
      <c r="AU194" s="194" t="s">
        <v>86</v>
      </c>
      <c r="AY194" s="17" t="s">
        <v>120</v>
      </c>
      <c r="BE194" s="195">
        <f>IF(N194="základní",J194,0)</f>
        <v>0</v>
      </c>
      <c r="BF194" s="195">
        <f>IF(N194="snížená",J194,0)</f>
        <v>0</v>
      </c>
      <c r="BG194" s="195">
        <f>IF(N194="zákl. přenesená",J194,0)</f>
        <v>0</v>
      </c>
      <c r="BH194" s="195">
        <f>IF(N194="sníž. přenesená",J194,0)</f>
        <v>0</v>
      </c>
      <c r="BI194" s="195">
        <f>IF(N194="nulová",J194,0)</f>
        <v>0</v>
      </c>
      <c r="BJ194" s="17" t="s">
        <v>84</v>
      </c>
      <c r="BK194" s="195">
        <f>ROUND(I194*H194,2)</f>
        <v>0</v>
      </c>
      <c r="BL194" s="17" t="s">
        <v>126</v>
      </c>
      <c r="BM194" s="194" t="s">
        <v>283</v>
      </c>
    </row>
    <row r="195" spans="1:65" s="13" customFormat="1" ht="11.25">
      <c r="B195" s="196"/>
      <c r="C195" s="197"/>
      <c r="D195" s="198" t="s">
        <v>128</v>
      </c>
      <c r="E195" s="199" t="s">
        <v>1</v>
      </c>
      <c r="F195" s="200" t="s">
        <v>284</v>
      </c>
      <c r="G195" s="197"/>
      <c r="H195" s="201">
        <v>1.4E-2</v>
      </c>
      <c r="I195" s="202"/>
      <c r="J195" s="197"/>
      <c r="K195" s="197"/>
      <c r="L195" s="203"/>
      <c r="M195" s="204"/>
      <c r="N195" s="205"/>
      <c r="O195" s="205"/>
      <c r="P195" s="205"/>
      <c r="Q195" s="205"/>
      <c r="R195" s="205"/>
      <c r="S195" s="205"/>
      <c r="T195" s="206"/>
      <c r="AT195" s="207" t="s">
        <v>128</v>
      </c>
      <c r="AU195" s="207" t="s">
        <v>86</v>
      </c>
      <c r="AV195" s="13" t="s">
        <v>86</v>
      </c>
      <c r="AW195" s="13" t="s">
        <v>35</v>
      </c>
      <c r="AX195" s="13" t="s">
        <v>84</v>
      </c>
      <c r="AY195" s="207" t="s">
        <v>120</v>
      </c>
    </row>
    <row r="196" spans="1:65" s="15" customFormat="1" ht="22.5">
      <c r="B196" s="219"/>
      <c r="C196" s="220"/>
      <c r="D196" s="198" t="s">
        <v>128</v>
      </c>
      <c r="E196" s="221" t="s">
        <v>1</v>
      </c>
      <c r="F196" s="222" t="s">
        <v>285</v>
      </c>
      <c r="G196" s="220"/>
      <c r="H196" s="221" t="s">
        <v>1</v>
      </c>
      <c r="I196" s="223"/>
      <c r="J196" s="220"/>
      <c r="K196" s="220"/>
      <c r="L196" s="224"/>
      <c r="M196" s="225"/>
      <c r="N196" s="226"/>
      <c r="O196" s="226"/>
      <c r="P196" s="226"/>
      <c r="Q196" s="226"/>
      <c r="R196" s="226"/>
      <c r="S196" s="226"/>
      <c r="T196" s="227"/>
      <c r="AT196" s="228" t="s">
        <v>128</v>
      </c>
      <c r="AU196" s="228" t="s">
        <v>86</v>
      </c>
      <c r="AV196" s="15" t="s">
        <v>84</v>
      </c>
      <c r="AW196" s="15" t="s">
        <v>35</v>
      </c>
      <c r="AX196" s="15" t="s">
        <v>79</v>
      </c>
      <c r="AY196" s="228" t="s">
        <v>120</v>
      </c>
    </row>
    <row r="197" spans="1:65" s="2" customFormat="1" ht="33" customHeight="1">
      <c r="A197" s="34"/>
      <c r="B197" s="35"/>
      <c r="C197" s="182" t="s">
        <v>286</v>
      </c>
      <c r="D197" s="182" t="s">
        <v>122</v>
      </c>
      <c r="E197" s="183" t="s">
        <v>287</v>
      </c>
      <c r="F197" s="184" t="s">
        <v>288</v>
      </c>
      <c r="G197" s="185" t="s">
        <v>218</v>
      </c>
      <c r="H197" s="186">
        <v>3.9E-2</v>
      </c>
      <c r="I197" s="187"/>
      <c r="J197" s="188">
        <f>ROUND(I197*H197,2)</f>
        <v>0</v>
      </c>
      <c r="K197" s="189"/>
      <c r="L197" s="39"/>
      <c r="M197" s="190" t="s">
        <v>1</v>
      </c>
      <c r="N197" s="191" t="s">
        <v>44</v>
      </c>
      <c r="O197" s="71"/>
      <c r="P197" s="192">
        <f>O197*H197</f>
        <v>0</v>
      </c>
      <c r="Q197" s="192">
        <v>1.03955</v>
      </c>
      <c r="R197" s="192">
        <f>Q197*H197</f>
        <v>4.0542450000000001E-2</v>
      </c>
      <c r="S197" s="192">
        <v>0</v>
      </c>
      <c r="T197" s="19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4" t="s">
        <v>126</v>
      </c>
      <c r="AT197" s="194" t="s">
        <v>122</v>
      </c>
      <c r="AU197" s="194" t="s">
        <v>86</v>
      </c>
      <c r="AY197" s="17" t="s">
        <v>120</v>
      </c>
      <c r="BE197" s="195">
        <f>IF(N197="základní",J197,0)</f>
        <v>0</v>
      </c>
      <c r="BF197" s="195">
        <f>IF(N197="snížená",J197,0)</f>
        <v>0</v>
      </c>
      <c r="BG197" s="195">
        <f>IF(N197="zákl. přenesená",J197,0)</f>
        <v>0</v>
      </c>
      <c r="BH197" s="195">
        <f>IF(N197="sníž. přenesená",J197,0)</f>
        <v>0</v>
      </c>
      <c r="BI197" s="195">
        <f>IF(N197="nulová",J197,0)</f>
        <v>0</v>
      </c>
      <c r="BJ197" s="17" t="s">
        <v>84</v>
      </c>
      <c r="BK197" s="195">
        <f>ROUND(I197*H197,2)</f>
        <v>0</v>
      </c>
      <c r="BL197" s="17" t="s">
        <v>126</v>
      </c>
      <c r="BM197" s="194" t="s">
        <v>289</v>
      </c>
    </row>
    <row r="198" spans="1:65" s="15" customFormat="1" ht="11.25">
      <c r="B198" s="219"/>
      <c r="C198" s="220"/>
      <c r="D198" s="198" t="s">
        <v>128</v>
      </c>
      <c r="E198" s="221" t="s">
        <v>1</v>
      </c>
      <c r="F198" s="222" t="s">
        <v>290</v>
      </c>
      <c r="G198" s="220"/>
      <c r="H198" s="221" t="s">
        <v>1</v>
      </c>
      <c r="I198" s="223"/>
      <c r="J198" s="220"/>
      <c r="K198" s="220"/>
      <c r="L198" s="224"/>
      <c r="M198" s="225"/>
      <c r="N198" s="226"/>
      <c r="O198" s="226"/>
      <c r="P198" s="226"/>
      <c r="Q198" s="226"/>
      <c r="R198" s="226"/>
      <c r="S198" s="226"/>
      <c r="T198" s="227"/>
      <c r="AT198" s="228" t="s">
        <v>128</v>
      </c>
      <c r="AU198" s="228" t="s">
        <v>86</v>
      </c>
      <c r="AV198" s="15" t="s">
        <v>84</v>
      </c>
      <c r="AW198" s="15" t="s">
        <v>35</v>
      </c>
      <c r="AX198" s="15" t="s">
        <v>79</v>
      </c>
      <c r="AY198" s="228" t="s">
        <v>120</v>
      </c>
    </row>
    <row r="199" spans="1:65" s="15" customFormat="1" ht="11.25">
      <c r="B199" s="219"/>
      <c r="C199" s="220"/>
      <c r="D199" s="198" t="s">
        <v>128</v>
      </c>
      <c r="E199" s="221" t="s">
        <v>1</v>
      </c>
      <c r="F199" s="222" t="s">
        <v>291</v>
      </c>
      <c r="G199" s="220"/>
      <c r="H199" s="221" t="s">
        <v>1</v>
      </c>
      <c r="I199" s="223"/>
      <c r="J199" s="220"/>
      <c r="K199" s="220"/>
      <c r="L199" s="224"/>
      <c r="M199" s="225"/>
      <c r="N199" s="226"/>
      <c r="O199" s="226"/>
      <c r="P199" s="226"/>
      <c r="Q199" s="226"/>
      <c r="R199" s="226"/>
      <c r="S199" s="226"/>
      <c r="T199" s="227"/>
      <c r="AT199" s="228" t="s">
        <v>128</v>
      </c>
      <c r="AU199" s="228" t="s">
        <v>86</v>
      </c>
      <c r="AV199" s="15" t="s">
        <v>84</v>
      </c>
      <c r="AW199" s="15" t="s">
        <v>35</v>
      </c>
      <c r="AX199" s="15" t="s">
        <v>79</v>
      </c>
      <c r="AY199" s="228" t="s">
        <v>120</v>
      </c>
    </row>
    <row r="200" spans="1:65" s="13" customFormat="1" ht="11.25">
      <c r="B200" s="196"/>
      <c r="C200" s="197"/>
      <c r="D200" s="198" t="s">
        <v>128</v>
      </c>
      <c r="E200" s="199" t="s">
        <v>1</v>
      </c>
      <c r="F200" s="200" t="s">
        <v>292</v>
      </c>
      <c r="G200" s="197"/>
      <c r="H200" s="201">
        <v>3.9E-2</v>
      </c>
      <c r="I200" s="202"/>
      <c r="J200" s="197"/>
      <c r="K200" s="197"/>
      <c r="L200" s="203"/>
      <c r="M200" s="204"/>
      <c r="N200" s="205"/>
      <c r="O200" s="205"/>
      <c r="P200" s="205"/>
      <c r="Q200" s="205"/>
      <c r="R200" s="205"/>
      <c r="S200" s="205"/>
      <c r="T200" s="206"/>
      <c r="AT200" s="207" t="s">
        <v>128</v>
      </c>
      <c r="AU200" s="207" t="s">
        <v>86</v>
      </c>
      <c r="AV200" s="13" t="s">
        <v>86</v>
      </c>
      <c r="AW200" s="13" t="s">
        <v>35</v>
      </c>
      <c r="AX200" s="13" t="s">
        <v>84</v>
      </c>
      <c r="AY200" s="207" t="s">
        <v>120</v>
      </c>
    </row>
    <row r="201" spans="1:65" s="12" customFormat="1" ht="22.9" customHeight="1">
      <c r="B201" s="166"/>
      <c r="C201" s="167"/>
      <c r="D201" s="168" t="s">
        <v>78</v>
      </c>
      <c r="E201" s="180" t="s">
        <v>126</v>
      </c>
      <c r="F201" s="180" t="s">
        <v>293</v>
      </c>
      <c r="G201" s="167"/>
      <c r="H201" s="167"/>
      <c r="I201" s="170"/>
      <c r="J201" s="181">
        <f>BK201</f>
        <v>0</v>
      </c>
      <c r="K201" s="167"/>
      <c r="L201" s="172"/>
      <c r="M201" s="173"/>
      <c r="N201" s="174"/>
      <c r="O201" s="174"/>
      <c r="P201" s="175">
        <f>SUM(P202:P213)</f>
        <v>0</v>
      </c>
      <c r="Q201" s="174"/>
      <c r="R201" s="175">
        <f>SUM(R202:R213)</f>
        <v>0.197769</v>
      </c>
      <c r="S201" s="174"/>
      <c r="T201" s="176">
        <f>SUM(T202:T213)</f>
        <v>0</v>
      </c>
      <c r="AR201" s="177" t="s">
        <v>84</v>
      </c>
      <c r="AT201" s="178" t="s">
        <v>78</v>
      </c>
      <c r="AU201" s="178" t="s">
        <v>84</v>
      </c>
      <c r="AY201" s="177" t="s">
        <v>120</v>
      </c>
      <c r="BK201" s="179">
        <f>SUM(BK202:BK213)</f>
        <v>0</v>
      </c>
    </row>
    <row r="202" spans="1:65" s="2" customFormat="1" ht="24.2" customHeight="1">
      <c r="A202" s="34"/>
      <c r="B202" s="35"/>
      <c r="C202" s="182" t="s">
        <v>294</v>
      </c>
      <c r="D202" s="182" t="s">
        <v>122</v>
      </c>
      <c r="E202" s="183" t="s">
        <v>295</v>
      </c>
      <c r="F202" s="184" t="s">
        <v>296</v>
      </c>
      <c r="G202" s="185" t="s">
        <v>132</v>
      </c>
      <c r="H202" s="186">
        <v>253.55</v>
      </c>
      <c r="I202" s="187"/>
      <c r="J202" s="188">
        <f>ROUND(I202*H202,2)</f>
        <v>0</v>
      </c>
      <c r="K202" s="189"/>
      <c r="L202" s="39"/>
      <c r="M202" s="190" t="s">
        <v>1</v>
      </c>
      <c r="N202" s="191" t="s">
        <v>44</v>
      </c>
      <c r="O202" s="71"/>
      <c r="P202" s="192">
        <f>O202*H202</f>
        <v>0</v>
      </c>
      <c r="Q202" s="192">
        <v>2.7999999999999998E-4</v>
      </c>
      <c r="R202" s="192">
        <f>Q202*H202</f>
        <v>7.0994000000000002E-2</v>
      </c>
      <c r="S202" s="192">
        <v>0</v>
      </c>
      <c r="T202" s="193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94" t="s">
        <v>126</v>
      </c>
      <c r="AT202" s="194" t="s">
        <v>122</v>
      </c>
      <c r="AU202" s="194" t="s">
        <v>86</v>
      </c>
      <c r="AY202" s="17" t="s">
        <v>120</v>
      </c>
      <c r="BE202" s="195">
        <f>IF(N202="základní",J202,0)</f>
        <v>0</v>
      </c>
      <c r="BF202" s="195">
        <f>IF(N202="snížená",J202,0)</f>
        <v>0</v>
      </c>
      <c r="BG202" s="195">
        <f>IF(N202="zákl. přenesená",J202,0)</f>
        <v>0</v>
      </c>
      <c r="BH202" s="195">
        <f>IF(N202="sníž. přenesená",J202,0)</f>
        <v>0</v>
      </c>
      <c r="BI202" s="195">
        <f>IF(N202="nulová",J202,0)</f>
        <v>0</v>
      </c>
      <c r="BJ202" s="17" t="s">
        <v>84</v>
      </c>
      <c r="BK202" s="195">
        <f>ROUND(I202*H202,2)</f>
        <v>0</v>
      </c>
      <c r="BL202" s="17" t="s">
        <v>126</v>
      </c>
      <c r="BM202" s="194" t="s">
        <v>297</v>
      </c>
    </row>
    <row r="203" spans="1:65" s="15" customFormat="1" ht="11.25">
      <c r="B203" s="219"/>
      <c r="C203" s="220"/>
      <c r="D203" s="198" t="s">
        <v>128</v>
      </c>
      <c r="E203" s="221" t="s">
        <v>1</v>
      </c>
      <c r="F203" s="222" t="s">
        <v>298</v>
      </c>
      <c r="G203" s="220"/>
      <c r="H203" s="221" t="s">
        <v>1</v>
      </c>
      <c r="I203" s="223"/>
      <c r="J203" s="220"/>
      <c r="K203" s="220"/>
      <c r="L203" s="224"/>
      <c r="M203" s="225"/>
      <c r="N203" s="226"/>
      <c r="O203" s="226"/>
      <c r="P203" s="226"/>
      <c r="Q203" s="226"/>
      <c r="R203" s="226"/>
      <c r="S203" s="226"/>
      <c r="T203" s="227"/>
      <c r="AT203" s="228" t="s">
        <v>128</v>
      </c>
      <c r="AU203" s="228" t="s">
        <v>86</v>
      </c>
      <c r="AV203" s="15" t="s">
        <v>84</v>
      </c>
      <c r="AW203" s="15" t="s">
        <v>35</v>
      </c>
      <c r="AX203" s="15" t="s">
        <v>79</v>
      </c>
      <c r="AY203" s="228" t="s">
        <v>120</v>
      </c>
    </row>
    <row r="204" spans="1:65" s="15" customFormat="1" ht="11.25">
      <c r="B204" s="219"/>
      <c r="C204" s="220"/>
      <c r="D204" s="198" t="s">
        <v>128</v>
      </c>
      <c r="E204" s="221" t="s">
        <v>1</v>
      </c>
      <c r="F204" s="222" t="s">
        <v>299</v>
      </c>
      <c r="G204" s="220"/>
      <c r="H204" s="221" t="s">
        <v>1</v>
      </c>
      <c r="I204" s="223"/>
      <c r="J204" s="220"/>
      <c r="K204" s="220"/>
      <c r="L204" s="224"/>
      <c r="M204" s="225"/>
      <c r="N204" s="226"/>
      <c r="O204" s="226"/>
      <c r="P204" s="226"/>
      <c r="Q204" s="226"/>
      <c r="R204" s="226"/>
      <c r="S204" s="226"/>
      <c r="T204" s="227"/>
      <c r="AT204" s="228" t="s">
        <v>128</v>
      </c>
      <c r="AU204" s="228" t="s">
        <v>86</v>
      </c>
      <c r="AV204" s="15" t="s">
        <v>84</v>
      </c>
      <c r="AW204" s="15" t="s">
        <v>35</v>
      </c>
      <c r="AX204" s="15" t="s">
        <v>79</v>
      </c>
      <c r="AY204" s="228" t="s">
        <v>120</v>
      </c>
    </row>
    <row r="205" spans="1:65" s="15" customFormat="1" ht="11.25">
      <c r="B205" s="219"/>
      <c r="C205" s="220"/>
      <c r="D205" s="198" t="s">
        <v>128</v>
      </c>
      <c r="E205" s="221" t="s">
        <v>1</v>
      </c>
      <c r="F205" s="222" t="s">
        <v>300</v>
      </c>
      <c r="G205" s="220"/>
      <c r="H205" s="221" t="s">
        <v>1</v>
      </c>
      <c r="I205" s="223"/>
      <c r="J205" s="220"/>
      <c r="K205" s="220"/>
      <c r="L205" s="224"/>
      <c r="M205" s="225"/>
      <c r="N205" s="226"/>
      <c r="O205" s="226"/>
      <c r="P205" s="226"/>
      <c r="Q205" s="226"/>
      <c r="R205" s="226"/>
      <c r="S205" s="226"/>
      <c r="T205" s="227"/>
      <c r="AT205" s="228" t="s">
        <v>128</v>
      </c>
      <c r="AU205" s="228" t="s">
        <v>86</v>
      </c>
      <c r="AV205" s="15" t="s">
        <v>84</v>
      </c>
      <c r="AW205" s="15" t="s">
        <v>35</v>
      </c>
      <c r="AX205" s="15" t="s">
        <v>79</v>
      </c>
      <c r="AY205" s="228" t="s">
        <v>120</v>
      </c>
    </row>
    <row r="206" spans="1:65" s="15" customFormat="1" ht="11.25">
      <c r="B206" s="219"/>
      <c r="C206" s="220"/>
      <c r="D206" s="198" t="s">
        <v>128</v>
      </c>
      <c r="E206" s="221" t="s">
        <v>1</v>
      </c>
      <c r="F206" s="222" t="s">
        <v>301</v>
      </c>
      <c r="G206" s="220"/>
      <c r="H206" s="221" t="s">
        <v>1</v>
      </c>
      <c r="I206" s="223"/>
      <c r="J206" s="220"/>
      <c r="K206" s="220"/>
      <c r="L206" s="224"/>
      <c r="M206" s="225"/>
      <c r="N206" s="226"/>
      <c r="O206" s="226"/>
      <c r="P206" s="226"/>
      <c r="Q206" s="226"/>
      <c r="R206" s="226"/>
      <c r="S206" s="226"/>
      <c r="T206" s="227"/>
      <c r="AT206" s="228" t="s">
        <v>128</v>
      </c>
      <c r="AU206" s="228" t="s">
        <v>86</v>
      </c>
      <c r="AV206" s="15" t="s">
        <v>84</v>
      </c>
      <c r="AW206" s="15" t="s">
        <v>35</v>
      </c>
      <c r="AX206" s="15" t="s">
        <v>79</v>
      </c>
      <c r="AY206" s="228" t="s">
        <v>120</v>
      </c>
    </row>
    <row r="207" spans="1:65" s="15" customFormat="1" ht="11.25">
      <c r="B207" s="219"/>
      <c r="C207" s="220"/>
      <c r="D207" s="198" t="s">
        <v>128</v>
      </c>
      <c r="E207" s="221" t="s">
        <v>1</v>
      </c>
      <c r="F207" s="222" t="s">
        <v>302</v>
      </c>
      <c r="G207" s="220"/>
      <c r="H207" s="221" t="s">
        <v>1</v>
      </c>
      <c r="I207" s="223"/>
      <c r="J207" s="220"/>
      <c r="K207" s="220"/>
      <c r="L207" s="224"/>
      <c r="M207" s="225"/>
      <c r="N207" s="226"/>
      <c r="O207" s="226"/>
      <c r="P207" s="226"/>
      <c r="Q207" s="226"/>
      <c r="R207" s="226"/>
      <c r="S207" s="226"/>
      <c r="T207" s="227"/>
      <c r="AT207" s="228" t="s">
        <v>128</v>
      </c>
      <c r="AU207" s="228" t="s">
        <v>86</v>
      </c>
      <c r="AV207" s="15" t="s">
        <v>84</v>
      </c>
      <c r="AW207" s="15" t="s">
        <v>35</v>
      </c>
      <c r="AX207" s="15" t="s">
        <v>79</v>
      </c>
      <c r="AY207" s="228" t="s">
        <v>120</v>
      </c>
    </row>
    <row r="208" spans="1:65" s="15" customFormat="1" ht="11.25">
      <c r="B208" s="219"/>
      <c r="C208" s="220"/>
      <c r="D208" s="198" t="s">
        <v>128</v>
      </c>
      <c r="E208" s="221" t="s">
        <v>1</v>
      </c>
      <c r="F208" s="222" t="s">
        <v>303</v>
      </c>
      <c r="G208" s="220"/>
      <c r="H208" s="221" t="s">
        <v>1</v>
      </c>
      <c r="I208" s="223"/>
      <c r="J208" s="220"/>
      <c r="K208" s="220"/>
      <c r="L208" s="224"/>
      <c r="M208" s="225"/>
      <c r="N208" s="226"/>
      <c r="O208" s="226"/>
      <c r="P208" s="226"/>
      <c r="Q208" s="226"/>
      <c r="R208" s="226"/>
      <c r="S208" s="226"/>
      <c r="T208" s="227"/>
      <c r="AT208" s="228" t="s">
        <v>128</v>
      </c>
      <c r="AU208" s="228" t="s">
        <v>86</v>
      </c>
      <c r="AV208" s="15" t="s">
        <v>84</v>
      </c>
      <c r="AW208" s="15" t="s">
        <v>35</v>
      </c>
      <c r="AX208" s="15" t="s">
        <v>79</v>
      </c>
      <c r="AY208" s="228" t="s">
        <v>120</v>
      </c>
    </row>
    <row r="209" spans="1:65" s="15" customFormat="1" ht="11.25">
      <c r="B209" s="219"/>
      <c r="C209" s="220"/>
      <c r="D209" s="198" t="s">
        <v>128</v>
      </c>
      <c r="E209" s="221" t="s">
        <v>1</v>
      </c>
      <c r="F209" s="222" t="s">
        <v>304</v>
      </c>
      <c r="G209" s="220"/>
      <c r="H209" s="221" t="s">
        <v>1</v>
      </c>
      <c r="I209" s="223"/>
      <c r="J209" s="220"/>
      <c r="K209" s="220"/>
      <c r="L209" s="224"/>
      <c r="M209" s="225"/>
      <c r="N209" s="226"/>
      <c r="O209" s="226"/>
      <c r="P209" s="226"/>
      <c r="Q209" s="226"/>
      <c r="R209" s="226"/>
      <c r="S209" s="226"/>
      <c r="T209" s="227"/>
      <c r="AT209" s="228" t="s">
        <v>128</v>
      </c>
      <c r="AU209" s="228" t="s">
        <v>86</v>
      </c>
      <c r="AV209" s="15" t="s">
        <v>84</v>
      </c>
      <c r="AW209" s="15" t="s">
        <v>35</v>
      </c>
      <c r="AX209" s="15" t="s">
        <v>79</v>
      </c>
      <c r="AY209" s="228" t="s">
        <v>120</v>
      </c>
    </row>
    <row r="210" spans="1:65" s="15" customFormat="1" ht="11.25">
      <c r="B210" s="219"/>
      <c r="C210" s="220"/>
      <c r="D210" s="198" t="s">
        <v>128</v>
      </c>
      <c r="E210" s="221" t="s">
        <v>1</v>
      </c>
      <c r="F210" s="222" t="s">
        <v>305</v>
      </c>
      <c r="G210" s="220"/>
      <c r="H210" s="221" t="s">
        <v>1</v>
      </c>
      <c r="I210" s="223"/>
      <c r="J210" s="220"/>
      <c r="K210" s="220"/>
      <c r="L210" s="224"/>
      <c r="M210" s="225"/>
      <c r="N210" s="226"/>
      <c r="O210" s="226"/>
      <c r="P210" s="226"/>
      <c r="Q210" s="226"/>
      <c r="R210" s="226"/>
      <c r="S210" s="226"/>
      <c r="T210" s="227"/>
      <c r="AT210" s="228" t="s">
        <v>128</v>
      </c>
      <c r="AU210" s="228" t="s">
        <v>86</v>
      </c>
      <c r="AV210" s="15" t="s">
        <v>84</v>
      </c>
      <c r="AW210" s="15" t="s">
        <v>35</v>
      </c>
      <c r="AX210" s="15" t="s">
        <v>79</v>
      </c>
      <c r="AY210" s="228" t="s">
        <v>120</v>
      </c>
    </row>
    <row r="211" spans="1:65" s="13" customFormat="1" ht="11.25">
      <c r="B211" s="196"/>
      <c r="C211" s="197"/>
      <c r="D211" s="198" t="s">
        <v>128</v>
      </c>
      <c r="E211" s="199" t="s">
        <v>1</v>
      </c>
      <c r="F211" s="200" t="s">
        <v>306</v>
      </c>
      <c r="G211" s="197"/>
      <c r="H211" s="201">
        <v>253.55</v>
      </c>
      <c r="I211" s="202"/>
      <c r="J211" s="197"/>
      <c r="K211" s="197"/>
      <c r="L211" s="203"/>
      <c r="M211" s="204"/>
      <c r="N211" s="205"/>
      <c r="O211" s="205"/>
      <c r="P211" s="205"/>
      <c r="Q211" s="205"/>
      <c r="R211" s="205"/>
      <c r="S211" s="205"/>
      <c r="T211" s="206"/>
      <c r="AT211" s="207" t="s">
        <v>128</v>
      </c>
      <c r="AU211" s="207" t="s">
        <v>86</v>
      </c>
      <c r="AV211" s="13" t="s">
        <v>86</v>
      </c>
      <c r="AW211" s="13" t="s">
        <v>35</v>
      </c>
      <c r="AX211" s="13" t="s">
        <v>84</v>
      </c>
      <c r="AY211" s="207" t="s">
        <v>120</v>
      </c>
    </row>
    <row r="212" spans="1:65" s="2" customFormat="1" ht="24.2" customHeight="1">
      <c r="A212" s="34"/>
      <c r="B212" s="35"/>
      <c r="C212" s="229" t="s">
        <v>307</v>
      </c>
      <c r="D212" s="229" t="s">
        <v>194</v>
      </c>
      <c r="E212" s="230" t="s">
        <v>308</v>
      </c>
      <c r="F212" s="231" t="s">
        <v>309</v>
      </c>
      <c r="G212" s="232" t="s">
        <v>132</v>
      </c>
      <c r="H212" s="233">
        <v>253.55</v>
      </c>
      <c r="I212" s="234"/>
      <c r="J212" s="235">
        <f>ROUND(I212*H212,2)</f>
        <v>0</v>
      </c>
      <c r="K212" s="236"/>
      <c r="L212" s="237"/>
      <c r="M212" s="238" t="s">
        <v>1</v>
      </c>
      <c r="N212" s="239" t="s">
        <v>44</v>
      </c>
      <c r="O212" s="71"/>
      <c r="P212" s="192">
        <f>O212*H212</f>
        <v>0</v>
      </c>
      <c r="Q212" s="192">
        <v>5.0000000000000001E-4</v>
      </c>
      <c r="R212" s="192">
        <f>Q212*H212</f>
        <v>0.126775</v>
      </c>
      <c r="S212" s="192">
        <v>0</v>
      </c>
      <c r="T212" s="19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94" t="s">
        <v>161</v>
      </c>
      <c r="AT212" s="194" t="s">
        <v>194</v>
      </c>
      <c r="AU212" s="194" t="s">
        <v>86</v>
      </c>
      <c r="AY212" s="17" t="s">
        <v>120</v>
      </c>
      <c r="BE212" s="195">
        <f>IF(N212="základní",J212,0)</f>
        <v>0</v>
      </c>
      <c r="BF212" s="195">
        <f>IF(N212="snížená",J212,0)</f>
        <v>0</v>
      </c>
      <c r="BG212" s="195">
        <f>IF(N212="zákl. přenesená",J212,0)</f>
        <v>0</v>
      </c>
      <c r="BH212" s="195">
        <f>IF(N212="sníž. přenesená",J212,0)</f>
        <v>0</v>
      </c>
      <c r="BI212" s="195">
        <f>IF(N212="nulová",J212,0)</f>
        <v>0</v>
      </c>
      <c r="BJ212" s="17" t="s">
        <v>84</v>
      </c>
      <c r="BK212" s="195">
        <f>ROUND(I212*H212,2)</f>
        <v>0</v>
      </c>
      <c r="BL212" s="17" t="s">
        <v>126</v>
      </c>
      <c r="BM212" s="194" t="s">
        <v>310</v>
      </c>
    </row>
    <row r="213" spans="1:65" s="13" customFormat="1" ht="11.25">
      <c r="B213" s="196"/>
      <c r="C213" s="197"/>
      <c r="D213" s="198" t="s">
        <v>128</v>
      </c>
      <c r="E213" s="199" t="s">
        <v>1</v>
      </c>
      <c r="F213" s="200" t="s">
        <v>311</v>
      </c>
      <c r="G213" s="197"/>
      <c r="H213" s="201">
        <v>253.55</v>
      </c>
      <c r="I213" s="202"/>
      <c r="J213" s="197"/>
      <c r="K213" s="197"/>
      <c r="L213" s="203"/>
      <c r="M213" s="204"/>
      <c r="N213" s="205"/>
      <c r="O213" s="205"/>
      <c r="P213" s="205"/>
      <c r="Q213" s="205"/>
      <c r="R213" s="205"/>
      <c r="S213" s="205"/>
      <c r="T213" s="206"/>
      <c r="AT213" s="207" t="s">
        <v>128</v>
      </c>
      <c r="AU213" s="207" t="s">
        <v>86</v>
      </c>
      <c r="AV213" s="13" t="s">
        <v>86</v>
      </c>
      <c r="AW213" s="13" t="s">
        <v>35</v>
      </c>
      <c r="AX213" s="13" t="s">
        <v>84</v>
      </c>
      <c r="AY213" s="207" t="s">
        <v>120</v>
      </c>
    </row>
    <row r="214" spans="1:65" s="12" customFormat="1" ht="22.9" customHeight="1">
      <c r="B214" s="166"/>
      <c r="C214" s="167"/>
      <c r="D214" s="168" t="s">
        <v>78</v>
      </c>
      <c r="E214" s="180" t="s">
        <v>312</v>
      </c>
      <c r="F214" s="180" t="s">
        <v>313</v>
      </c>
      <c r="G214" s="167"/>
      <c r="H214" s="167"/>
      <c r="I214" s="170"/>
      <c r="J214" s="181">
        <f>BK214</f>
        <v>0</v>
      </c>
      <c r="K214" s="167"/>
      <c r="L214" s="172"/>
      <c r="M214" s="173"/>
      <c r="N214" s="174"/>
      <c r="O214" s="174"/>
      <c r="P214" s="175">
        <f>SUM(P215:P222)</f>
        <v>0</v>
      </c>
      <c r="Q214" s="174"/>
      <c r="R214" s="175">
        <f>SUM(R215:R222)</f>
        <v>170.32640000000001</v>
      </c>
      <c r="S214" s="174"/>
      <c r="T214" s="176">
        <f>SUM(T215:T222)</f>
        <v>0</v>
      </c>
      <c r="AR214" s="177" t="s">
        <v>84</v>
      </c>
      <c r="AT214" s="178" t="s">
        <v>78</v>
      </c>
      <c r="AU214" s="178" t="s">
        <v>84</v>
      </c>
      <c r="AY214" s="177" t="s">
        <v>120</v>
      </c>
      <c r="BK214" s="179">
        <f>SUM(BK215:BK222)</f>
        <v>0</v>
      </c>
    </row>
    <row r="215" spans="1:65" s="2" customFormat="1" ht="24.2" customHeight="1">
      <c r="A215" s="34"/>
      <c r="B215" s="35"/>
      <c r="C215" s="182" t="s">
        <v>314</v>
      </c>
      <c r="D215" s="182" t="s">
        <v>122</v>
      </c>
      <c r="E215" s="183" t="s">
        <v>315</v>
      </c>
      <c r="F215" s="184" t="s">
        <v>316</v>
      </c>
      <c r="G215" s="185" t="s">
        <v>146</v>
      </c>
      <c r="H215" s="186">
        <v>80.8</v>
      </c>
      <c r="I215" s="187"/>
      <c r="J215" s="188">
        <f>ROUND(I215*H215,2)</f>
        <v>0</v>
      </c>
      <c r="K215" s="189"/>
      <c r="L215" s="39"/>
      <c r="M215" s="190" t="s">
        <v>1</v>
      </c>
      <c r="N215" s="191" t="s">
        <v>44</v>
      </c>
      <c r="O215" s="71"/>
      <c r="P215" s="192">
        <f>O215*H215</f>
        <v>0</v>
      </c>
      <c r="Q215" s="192">
        <v>2.1080000000000001</v>
      </c>
      <c r="R215" s="192">
        <f>Q215*H215</f>
        <v>170.32640000000001</v>
      </c>
      <c r="S215" s="192">
        <v>0</v>
      </c>
      <c r="T215" s="193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4" t="s">
        <v>126</v>
      </c>
      <c r="AT215" s="194" t="s">
        <v>122</v>
      </c>
      <c r="AU215" s="194" t="s">
        <v>86</v>
      </c>
      <c r="AY215" s="17" t="s">
        <v>120</v>
      </c>
      <c r="BE215" s="195">
        <f>IF(N215="základní",J215,0)</f>
        <v>0</v>
      </c>
      <c r="BF215" s="195">
        <f>IF(N215="snížená",J215,0)</f>
        <v>0</v>
      </c>
      <c r="BG215" s="195">
        <f>IF(N215="zákl. přenesená",J215,0)</f>
        <v>0</v>
      </c>
      <c r="BH215" s="195">
        <f>IF(N215="sníž. přenesená",J215,0)</f>
        <v>0</v>
      </c>
      <c r="BI215" s="195">
        <f>IF(N215="nulová",J215,0)</f>
        <v>0</v>
      </c>
      <c r="BJ215" s="17" t="s">
        <v>84</v>
      </c>
      <c r="BK215" s="195">
        <f>ROUND(I215*H215,2)</f>
        <v>0</v>
      </c>
      <c r="BL215" s="17" t="s">
        <v>126</v>
      </c>
      <c r="BM215" s="194" t="s">
        <v>317</v>
      </c>
    </row>
    <row r="216" spans="1:65" s="15" customFormat="1" ht="11.25">
      <c r="B216" s="219"/>
      <c r="C216" s="220"/>
      <c r="D216" s="198" t="s">
        <v>128</v>
      </c>
      <c r="E216" s="221" t="s">
        <v>1</v>
      </c>
      <c r="F216" s="222" t="s">
        <v>318</v>
      </c>
      <c r="G216" s="220"/>
      <c r="H216" s="221" t="s">
        <v>1</v>
      </c>
      <c r="I216" s="223"/>
      <c r="J216" s="220"/>
      <c r="K216" s="220"/>
      <c r="L216" s="224"/>
      <c r="M216" s="225"/>
      <c r="N216" s="226"/>
      <c r="O216" s="226"/>
      <c r="P216" s="226"/>
      <c r="Q216" s="226"/>
      <c r="R216" s="226"/>
      <c r="S216" s="226"/>
      <c r="T216" s="227"/>
      <c r="AT216" s="228" t="s">
        <v>128</v>
      </c>
      <c r="AU216" s="228" t="s">
        <v>86</v>
      </c>
      <c r="AV216" s="15" t="s">
        <v>84</v>
      </c>
      <c r="AW216" s="15" t="s">
        <v>35</v>
      </c>
      <c r="AX216" s="15" t="s">
        <v>79</v>
      </c>
      <c r="AY216" s="228" t="s">
        <v>120</v>
      </c>
    </row>
    <row r="217" spans="1:65" s="15" customFormat="1" ht="22.5">
      <c r="B217" s="219"/>
      <c r="C217" s="220"/>
      <c r="D217" s="198" t="s">
        <v>128</v>
      </c>
      <c r="E217" s="221" t="s">
        <v>1</v>
      </c>
      <c r="F217" s="222" t="s">
        <v>319</v>
      </c>
      <c r="G217" s="220"/>
      <c r="H217" s="221" t="s">
        <v>1</v>
      </c>
      <c r="I217" s="223"/>
      <c r="J217" s="220"/>
      <c r="K217" s="220"/>
      <c r="L217" s="224"/>
      <c r="M217" s="225"/>
      <c r="N217" s="226"/>
      <c r="O217" s="226"/>
      <c r="P217" s="226"/>
      <c r="Q217" s="226"/>
      <c r="R217" s="226"/>
      <c r="S217" s="226"/>
      <c r="T217" s="227"/>
      <c r="AT217" s="228" t="s">
        <v>128</v>
      </c>
      <c r="AU217" s="228" t="s">
        <v>86</v>
      </c>
      <c r="AV217" s="15" t="s">
        <v>84</v>
      </c>
      <c r="AW217" s="15" t="s">
        <v>35</v>
      </c>
      <c r="AX217" s="15" t="s">
        <v>79</v>
      </c>
      <c r="AY217" s="228" t="s">
        <v>120</v>
      </c>
    </row>
    <row r="218" spans="1:65" s="13" customFormat="1" ht="11.25">
      <c r="B218" s="196"/>
      <c r="C218" s="197"/>
      <c r="D218" s="198" t="s">
        <v>128</v>
      </c>
      <c r="E218" s="199" t="s">
        <v>1</v>
      </c>
      <c r="F218" s="200" t="s">
        <v>320</v>
      </c>
      <c r="G218" s="197"/>
      <c r="H218" s="201">
        <v>80.8</v>
      </c>
      <c r="I218" s="202"/>
      <c r="J218" s="197"/>
      <c r="K218" s="197"/>
      <c r="L218" s="203"/>
      <c r="M218" s="204"/>
      <c r="N218" s="205"/>
      <c r="O218" s="205"/>
      <c r="P218" s="205"/>
      <c r="Q218" s="205"/>
      <c r="R218" s="205"/>
      <c r="S218" s="205"/>
      <c r="T218" s="206"/>
      <c r="AT218" s="207" t="s">
        <v>128</v>
      </c>
      <c r="AU218" s="207" t="s">
        <v>86</v>
      </c>
      <c r="AV218" s="13" t="s">
        <v>86</v>
      </c>
      <c r="AW218" s="13" t="s">
        <v>35</v>
      </c>
      <c r="AX218" s="13" t="s">
        <v>84</v>
      </c>
      <c r="AY218" s="207" t="s">
        <v>120</v>
      </c>
    </row>
    <row r="219" spans="1:65" s="2" customFormat="1" ht="33" customHeight="1">
      <c r="A219" s="34"/>
      <c r="B219" s="35"/>
      <c r="C219" s="182" t="s">
        <v>321</v>
      </c>
      <c r="D219" s="182" t="s">
        <v>122</v>
      </c>
      <c r="E219" s="183" t="s">
        <v>322</v>
      </c>
      <c r="F219" s="184" t="s">
        <v>323</v>
      </c>
      <c r="G219" s="185" t="s">
        <v>146</v>
      </c>
      <c r="H219" s="186">
        <v>14</v>
      </c>
      <c r="I219" s="187"/>
      <c r="J219" s="188">
        <f>ROUND(I219*H219,2)</f>
        <v>0</v>
      </c>
      <c r="K219" s="189"/>
      <c r="L219" s="39"/>
      <c r="M219" s="190" t="s">
        <v>1</v>
      </c>
      <c r="N219" s="191" t="s">
        <v>44</v>
      </c>
      <c r="O219" s="71"/>
      <c r="P219" s="192">
        <f>O219*H219</f>
        <v>0</v>
      </c>
      <c r="Q219" s="192">
        <v>0</v>
      </c>
      <c r="R219" s="192">
        <f>Q219*H219</f>
        <v>0</v>
      </c>
      <c r="S219" s="192">
        <v>0</v>
      </c>
      <c r="T219" s="19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4" t="s">
        <v>126</v>
      </c>
      <c r="AT219" s="194" t="s">
        <v>122</v>
      </c>
      <c r="AU219" s="194" t="s">
        <v>86</v>
      </c>
      <c r="AY219" s="17" t="s">
        <v>120</v>
      </c>
      <c r="BE219" s="195">
        <f>IF(N219="základní",J219,0)</f>
        <v>0</v>
      </c>
      <c r="BF219" s="195">
        <f>IF(N219="snížená",J219,0)</f>
        <v>0</v>
      </c>
      <c r="BG219" s="195">
        <f>IF(N219="zákl. přenesená",J219,0)</f>
        <v>0</v>
      </c>
      <c r="BH219" s="195">
        <f>IF(N219="sníž. přenesená",J219,0)</f>
        <v>0</v>
      </c>
      <c r="BI219" s="195">
        <f>IF(N219="nulová",J219,0)</f>
        <v>0</v>
      </c>
      <c r="BJ219" s="17" t="s">
        <v>84</v>
      </c>
      <c r="BK219" s="195">
        <f>ROUND(I219*H219,2)</f>
        <v>0</v>
      </c>
      <c r="BL219" s="17" t="s">
        <v>126</v>
      </c>
      <c r="BM219" s="194" t="s">
        <v>324</v>
      </c>
    </row>
    <row r="220" spans="1:65" s="15" customFormat="1" ht="22.5">
      <c r="B220" s="219"/>
      <c r="C220" s="220"/>
      <c r="D220" s="198" t="s">
        <v>128</v>
      </c>
      <c r="E220" s="221" t="s">
        <v>1</v>
      </c>
      <c r="F220" s="222" t="s">
        <v>325</v>
      </c>
      <c r="G220" s="220"/>
      <c r="H220" s="221" t="s">
        <v>1</v>
      </c>
      <c r="I220" s="223"/>
      <c r="J220" s="220"/>
      <c r="K220" s="220"/>
      <c r="L220" s="224"/>
      <c r="M220" s="225"/>
      <c r="N220" s="226"/>
      <c r="O220" s="226"/>
      <c r="P220" s="226"/>
      <c r="Q220" s="226"/>
      <c r="R220" s="226"/>
      <c r="S220" s="226"/>
      <c r="T220" s="227"/>
      <c r="AT220" s="228" t="s">
        <v>128</v>
      </c>
      <c r="AU220" s="228" t="s">
        <v>86</v>
      </c>
      <c r="AV220" s="15" t="s">
        <v>84</v>
      </c>
      <c r="AW220" s="15" t="s">
        <v>35</v>
      </c>
      <c r="AX220" s="15" t="s">
        <v>79</v>
      </c>
      <c r="AY220" s="228" t="s">
        <v>120</v>
      </c>
    </row>
    <row r="221" spans="1:65" s="15" customFormat="1" ht="11.25">
      <c r="B221" s="219"/>
      <c r="C221" s="220"/>
      <c r="D221" s="198" t="s">
        <v>128</v>
      </c>
      <c r="E221" s="221" t="s">
        <v>1</v>
      </c>
      <c r="F221" s="222" t="s">
        <v>326</v>
      </c>
      <c r="G221" s="220"/>
      <c r="H221" s="221" t="s">
        <v>1</v>
      </c>
      <c r="I221" s="223"/>
      <c r="J221" s="220"/>
      <c r="K221" s="220"/>
      <c r="L221" s="224"/>
      <c r="M221" s="225"/>
      <c r="N221" s="226"/>
      <c r="O221" s="226"/>
      <c r="P221" s="226"/>
      <c r="Q221" s="226"/>
      <c r="R221" s="226"/>
      <c r="S221" s="226"/>
      <c r="T221" s="227"/>
      <c r="AT221" s="228" t="s">
        <v>128</v>
      </c>
      <c r="AU221" s="228" t="s">
        <v>86</v>
      </c>
      <c r="AV221" s="15" t="s">
        <v>84</v>
      </c>
      <c r="AW221" s="15" t="s">
        <v>35</v>
      </c>
      <c r="AX221" s="15" t="s">
        <v>79</v>
      </c>
      <c r="AY221" s="228" t="s">
        <v>120</v>
      </c>
    </row>
    <row r="222" spans="1:65" s="13" customFormat="1" ht="11.25">
      <c r="B222" s="196"/>
      <c r="C222" s="197"/>
      <c r="D222" s="198" t="s">
        <v>128</v>
      </c>
      <c r="E222" s="199" t="s">
        <v>1</v>
      </c>
      <c r="F222" s="200" t="s">
        <v>327</v>
      </c>
      <c r="G222" s="197"/>
      <c r="H222" s="201">
        <v>14</v>
      </c>
      <c r="I222" s="202"/>
      <c r="J222" s="197"/>
      <c r="K222" s="197"/>
      <c r="L222" s="203"/>
      <c r="M222" s="204"/>
      <c r="N222" s="205"/>
      <c r="O222" s="205"/>
      <c r="P222" s="205"/>
      <c r="Q222" s="205"/>
      <c r="R222" s="205"/>
      <c r="S222" s="205"/>
      <c r="T222" s="206"/>
      <c r="AT222" s="207" t="s">
        <v>128</v>
      </c>
      <c r="AU222" s="207" t="s">
        <v>86</v>
      </c>
      <c r="AV222" s="13" t="s">
        <v>86</v>
      </c>
      <c r="AW222" s="13" t="s">
        <v>35</v>
      </c>
      <c r="AX222" s="13" t="s">
        <v>84</v>
      </c>
      <c r="AY222" s="207" t="s">
        <v>120</v>
      </c>
    </row>
    <row r="223" spans="1:65" s="12" customFormat="1" ht="22.9" customHeight="1">
      <c r="B223" s="166"/>
      <c r="C223" s="167"/>
      <c r="D223" s="168" t="s">
        <v>78</v>
      </c>
      <c r="E223" s="180" t="s">
        <v>161</v>
      </c>
      <c r="F223" s="180" t="s">
        <v>328</v>
      </c>
      <c r="G223" s="167"/>
      <c r="H223" s="167"/>
      <c r="I223" s="170"/>
      <c r="J223" s="181">
        <f>BK223</f>
        <v>0</v>
      </c>
      <c r="K223" s="167"/>
      <c r="L223" s="172"/>
      <c r="M223" s="173"/>
      <c r="N223" s="174"/>
      <c r="O223" s="174"/>
      <c r="P223" s="175">
        <f>SUM(P224:P225)</f>
        <v>0</v>
      </c>
      <c r="Q223" s="174"/>
      <c r="R223" s="175">
        <f>SUM(R224:R225)</f>
        <v>0</v>
      </c>
      <c r="S223" s="174"/>
      <c r="T223" s="176">
        <f>SUM(T224:T225)</f>
        <v>0</v>
      </c>
      <c r="AR223" s="177" t="s">
        <v>84</v>
      </c>
      <c r="AT223" s="178" t="s">
        <v>78</v>
      </c>
      <c r="AU223" s="178" t="s">
        <v>84</v>
      </c>
      <c r="AY223" s="177" t="s">
        <v>120</v>
      </c>
      <c r="BK223" s="179">
        <f>SUM(BK224:BK225)</f>
        <v>0</v>
      </c>
    </row>
    <row r="224" spans="1:65" s="2" customFormat="1" ht="24.2" customHeight="1">
      <c r="A224" s="34"/>
      <c r="B224" s="35"/>
      <c r="C224" s="182" t="s">
        <v>329</v>
      </c>
      <c r="D224" s="182" t="s">
        <v>122</v>
      </c>
      <c r="E224" s="183" t="s">
        <v>330</v>
      </c>
      <c r="F224" s="184" t="s">
        <v>331</v>
      </c>
      <c r="G224" s="185" t="s">
        <v>332</v>
      </c>
      <c r="H224" s="186">
        <v>2</v>
      </c>
      <c r="I224" s="187"/>
      <c r="J224" s="188">
        <f>ROUND(I224*H224,2)</f>
        <v>0</v>
      </c>
      <c r="K224" s="189"/>
      <c r="L224" s="39"/>
      <c r="M224" s="190" t="s">
        <v>1</v>
      </c>
      <c r="N224" s="191" t="s">
        <v>44</v>
      </c>
      <c r="O224" s="71"/>
      <c r="P224" s="192">
        <f>O224*H224</f>
        <v>0</v>
      </c>
      <c r="Q224" s="192">
        <v>0</v>
      </c>
      <c r="R224" s="192">
        <f>Q224*H224</f>
        <v>0</v>
      </c>
      <c r="S224" s="192">
        <v>0</v>
      </c>
      <c r="T224" s="19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4" t="s">
        <v>126</v>
      </c>
      <c r="AT224" s="194" t="s">
        <v>122</v>
      </c>
      <c r="AU224" s="194" t="s">
        <v>86</v>
      </c>
      <c r="AY224" s="17" t="s">
        <v>120</v>
      </c>
      <c r="BE224" s="195">
        <f>IF(N224="základní",J224,0)</f>
        <v>0</v>
      </c>
      <c r="BF224" s="195">
        <f>IF(N224="snížená",J224,0)</f>
        <v>0</v>
      </c>
      <c r="BG224" s="195">
        <f>IF(N224="zákl. přenesená",J224,0)</f>
        <v>0</v>
      </c>
      <c r="BH224" s="195">
        <f>IF(N224="sníž. přenesená",J224,0)</f>
        <v>0</v>
      </c>
      <c r="BI224" s="195">
        <f>IF(N224="nulová",J224,0)</f>
        <v>0</v>
      </c>
      <c r="BJ224" s="17" t="s">
        <v>84</v>
      </c>
      <c r="BK224" s="195">
        <f>ROUND(I224*H224,2)</f>
        <v>0</v>
      </c>
      <c r="BL224" s="17" t="s">
        <v>126</v>
      </c>
      <c r="BM224" s="194" t="s">
        <v>333</v>
      </c>
    </row>
    <row r="225" spans="1:65" s="13" customFormat="1" ht="11.25">
      <c r="B225" s="196"/>
      <c r="C225" s="197"/>
      <c r="D225" s="198" t="s">
        <v>128</v>
      </c>
      <c r="E225" s="199" t="s">
        <v>1</v>
      </c>
      <c r="F225" s="200" t="s">
        <v>334</v>
      </c>
      <c r="G225" s="197"/>
      <c r="H225" s="201">
        <v>2</v>
      </c>
      <c r="I225" s="202"/>
      <c r="J225" s="197"/>
      <c r="K225" s="197"/>
      <c r="L225" s="203"/>
      <c r="M225" s="204"/>
      <c r="N225" s="205"/>
      <c r="O225" s="205"/>
      <c r="P225" s="205"/>
      <c r="Q225" s="205"/>
      <c r="R225" s="205"/>
      <c r="S225" s="205"/>
      <c r="T225" s="206"/>
      <c r="AT225" s="207" t="s">
        <v>128</v>
      </c>
      <c r="AU225" s="207" t="s">
        <v>86</v>
      </c>
      <c r="AV225" s="13" t="s">
        <v>86</v>
      </c>
      <c r="AW225" s="13" t="s">
        <v>35</v>
      </c>
      <c r="AX225" s="13" t="s">
        <v>84</v>
      </c>
      <c r="AY225" s="207" t="s">
        <v>120</v>
      </c>
    </row>
    <row r="226" spans="1:65" s="12" customFormat="1" ht="22.9" customHeight="1">
      <c r="B226" s="166"/>
      <c r="C226" s="167"/>
      <c r="D226" s="168" t="s">
        <v>78</v>
      </c>
      <c r="E226" s="180" t="s">
        <v>167</v>
      </c>
      <c r="F226" s="180" t="s">
        <v>335</v>
      </c>
      <c r="G226" s="167"/>
      <c r="H226" s="167"/>
      <c r="I226" s="170"/>
      <c r="J226" s="181">
        <f>BK226</f>
        <v>0</v>
      </c>
      <c r="K226" s="167"/>
      <c r="L226" s="172"/>
      <c r="M226" s="173"/>
      <c r="N226" s="174"/>
      <c r="O226" s="174"/>
      <c r="P226" s="175">
        <f>SUM(P227:P231)</f>
        <v>0</v>
      </c>
      <c r="Q226" s="174"/>
      <c r="R226" s="175">
        <f>SUM(R227:R231)</f>
        <v>3.5000000000000001E-3</v>
      </c>
      <c r="S226" s="174"/>
      <c r="T226" s="176">
        <f>SUM(T227:T231)</f>
        <v>84.350000000000009</v>
      </c>
      <c r="AR226" s="177" t="s">
        <v>84</v>
      </c>
      <c r="AT226" s="178" t="s">
        <v>78</v>
      </c>
      <c r="AU226" s="178" t="s">
        <v>84</v>
      </c>
      <c r="AY226" s="177" t="s">
        <v>120</v>
      </c>
      <c r="BK226" s="179">
        <f>SUM(BK227:BK231)</f>
        <v>0</v>
      </c>
    </row>
    <row r="227" spans="1:65" s="2" customFormat="1" ht="24.2" customHeight="1">
      <c r="A227" s="34"/>
      <c r="B227" s="35"/>
      <c r="C227" s="182" t="s">
        <v>336</v>
      </c>
      <c r="D227" s="182" t="s">
        <v>122</v>
      </c>
      <c r="E227" s="183" t="s">
        <v>337</v>
      </c>
      <c r="F227" s="184" t="s">
        <v>338</v>
      </c>
      <c r="G227" s="185" t="s">
        <v>146</v>
      </c>
      <c r="H227" s="186">
        <v>14</v>
      </c>
      <c r="I227" s="187"/>
      <c r="J227" s="188">
        <f>ROUND(I227*H227,2)</f>
        <v>0</v>
      </c>
      <c r="K227" s="189"/>
      <c r="L227" s="39"/>
      <c r="M227" s="190" t="s">
        <v>1</v>
      </c>
      <c r="N227" s="191" t="s">
        <v>44</v>
      </c>
      <c r="O227" s="71"/>
      <c r="P227" s="192">
        <f>O227*H227</f>
        <v>0</v>
      </c>
      <c r="Q227" s="192">
        <v>0</v>
      </c>
      <c r="R227" s="192">
        <f>Q227*H227</f>
        <v>0</v>
      </c>
      <c r="S227" s="192">
        <v>0</v>
      </c>
      <c r="T227" s="19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4" t="s">
        <v>126</v>
      </c>
      <c r="AT227" s="194" t="s">
        <v>122</v>
      </c>
      <c r="AU227" s="194" t="s">
        <v>86</v>
      </c>
      <c r="AY227" s="17" t="s">
        <v>120</v>
      </c>
      <c r="BE227" s="195">
        <f>IF(N227="základní",J227,0)</f>
        <v>0</v>
      </c>
      <c r="BF227" s="195">
        <f>IF(N227="snížená",J227,0)</f>
        <v>0</v>
      </c>
      <c r="BG227" s="195">
        <f>IF(N227="zákl. přenesená",J227,0)</f>
        <v>0</v>
      </c>
      <c r="BH227" s="195">
        <f>IF(N227="sníž. přenesená",J227,0)</f>
        <v>0</v>
      </c>
      <c r="BI227" s="195">
        <f>IF(N227="nulová",J227,0)</f>
        <v>0</v>
      </c>
      <c r="BJ227" s="17" t="s">
        <v>84</v>
      </c>
      <c r="BK227" s="195">
        <f>ROUND(I227*H227,2)</f>
        <v>0</v>
      </c>
      <c r="BL227" s="17" t="s">
        <v>126</v>
      </c>
      <c r="BM227" s="194" t="s">
        <v>339</v>
      </c>
    </row>
    <row r="228" spans="1:65" s="2" customFormat="1" ht="24.2" customHeight="1">
      <c r="A228" s="34"/>
      <c r="B228" s="35"/>
      <c r="C228" s="182" t="s">
        <v>340</v>
      </c>
      <c r="D228" s="182" t="s">
        <v>122</v>
      </c>
      <c r="E228" s="183" t="s">
        <v>341</v>
      </c>
      <c r="F228" s="184" t="s">
        <v>342</v>
      </c>
      <c r="G228" s="185" t="s">
        <v>146</v>
      </c>
      <c r="H228" s="186">
        <v>35</v>
      </c>
      <c r="I228" s="187"/>
      <c r="J228" s="188">
        <f>ROUND(I228*H228,2)</f>
        <v>0</v>
      </c>
      <c r="K228" s="189"/>
      <c r="L228" s="39"/>
      <c r="M228" s="190" t="s">
        <v>1</v>
      </c>
      <c r="N228" s="191" t="s">
        <v>44</v>
      </c>
      <c r="O228" s="71"/>
      <c r="P228" s="192">
        <f>O228*H228</f>
        <v>0</v>
      </c>
      <c r="Q228" s="192">
        <v>1E-4</v>
      </c>
      <c r="R228" s="192">
        <f>Q228*H228</f>
        <v>3.5000000000000001E-3</v>
      </c>
      <c r="S228" s="192">
        <v>2.41</v>
      </c>
      <c r="T228" s="193">
        <f>S228*H228</f>
        <v>84.350000000000009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4" t="s">
        <v>126</v>
      </c>
      <c r="AT228" s="194" t="s">
        <v>122</v>
      </c>
      <c r="AU228" s="194" t="s">
        <v>86</v>
      </c>
      <c r="AY228" s="17" t="s">
        <v>120</v>
      </c>
      <c r="BE228" s="195">
        <f>IF(N228="základní",J228,0)</f>
        <v>0</v>
      </c>
      <c r="BF228" s="195">
        <f>IF(N228="snížená",J228,0)</f>
        <v>0</v>
      </c>
      <c r="BG228" s="195">
        <f>IF(N228="zákl. přenesená",J228,0)</f>
        <v>0</v>
      </c>
      <c r="BH228" s="195">
        <f>IF(N228="sníž. přenesená",J228,0)</f>
        <v>0</v>
      </c>
      <c r="BI228" s="195">
        <f>IF(N228="nulová",J228,0)</f>
        <v>0</v>
      </c>
      <c r="BJ228" s="17" t="s">
        <v>84</v>
      </c>
      <c r="BK228" s="195">
        <f>ROUND(I228*H228,2)</f>
        <v>0</v>
      </c>
      <c r="BL228" s="17" t="s">
        <v>126</v>
      </c>
      <c r="BM228" s="194" t="s">
        <v>343</v>
      </c>
    </row>
    <row r="229" spans="1:65" s="15" customFormat="1" ht="11.25">
      <c r="B229" s="219"/>
      <c r="C229" s="220"/>
      <c r="D229" s="198" t="s">
        <v>128</v>
      </c>
      <c r="E229" s="221" t="s">
        <v>1</v>
      </c>
      <c r="F229" s="222" t="s">
        <v>344</v>
      </c>
      <c r="G229" s="220"/>
      <c r="H229" s="221" t="s">
        <v>1</v>
      </c>
      <c r="I229" s="223"/>
      <c r="J229" s="220"/>
      <c r="K229" s="220"/>
      <c r="L229" s="224"/>
      <c r="M229" s="225"/>
      <c r="N229" s="226"/>
      <c r="O229" s="226"/>
      <c r="P229" s="226"/>
      <c r="Q229" s="226"/>
      <c r="R229" s="226"/>
      <c r="S229" s="226"/>
      <c r="T229" s="227"/>
      <c r="AT229" s="228" t="s">
        <v>128</v>
      </c>
      <c r="AU229" s="228" t="s">
        <v>86</v>
      </c>
      <c r="AV229" s="15" t="s">
        <v>84</v>
      </c>
      <c r="AW229" s="15" t="s">
        <v>35</v>
      </c>
      <c r="AX229" s="15" t="s">
        <v>79</v>
      </c>
      <c r="AY229" s="228" t="s">
        <v>120</v>
      </c>
    </row>
    <row r="230" spans="1:65" s="13" customFormat="1" ht="11.25">
      <c r="B230" s="196"/>
      <c r="C230" s="197"/>
      <c r="D230" s="198" t="s">
        <v>128</v>
      </c>
      <c r="E230" s="199" t="s">
        <v>1</v>
      </c>
      <c r="F230" s="200" t="s">
        <v>345</v>
      </c>
      <c r="G230" s="197"/>
      <c r="H230" s="201">
        <v>35</v>
      </c>
      <c r="I230" s="202"/>
      <c r="J230" s="197"/>
      <c r="K230" s="197"/>
      <c r="L230" s="203"/>
      <c r="M230" s="204"/>
      <c r="N230" s="205"/>
      <c r="O230" s="205"/>
      <c r="P230" s="205"/>
      <c r="Q230" s="205"/>
      <c r="R230" s="205"/>
      <c r="S230" s="205"/>
      <c r="T230" s="206"/>
      <c r="AT230" s="207" t="s">
        <v>128</v>
      </c>
      <c r="AU230" s="207" t="s">
        <v>86</v>
      </c>
      <c r="AV230" s="13" t="s">
        <v>86</v>
      </c>
      <c r="AW230" s="13" t="s">
        <v>35</v>
      </c>
      <c r="AX230" s="13" t="s">
        <v>84</v>
      </c>
      <c r="AY230" s="207" t="s">
        <v>120</v>
      </c>
    </row>
    <row r="231" spans="1:65" s="15" customFormat="1" ht="22.5">
      <c r="B231" s="219"/>
      <c r="C231" s="220"/>
      <c r="D231" s="198" t="s">
        <v>128</v>
      </c>
      <c r="E231" s="221" t="s">
        <v>1</v>
      </c>
      <c r="F231" s="222" t="s">
        <v>346</v>
      </c>
      <c r="G231" s="220"/>
      <c r="H231" s="221" t="s">
        <v>1</v>
      </c>
      <c r="I231" s="223"/>
      <c r="J231" s="220"/>
      <c r="K231" s="220"/>
      <c r="L231" s="224"/>
      <c r="M231" s="225"/>
      <c r="N231" s="226"/>
      <c r="O231" s="226"/>
      <c r="P231" s="226"/>
      <c r="Q231" s="226"/>
      <c r="R231" s="226"/>
      <c r="S231" s="226"/>
      <c r="T231" s="227"/>
      <c r="AT231" s="228" t="s">
        <v>128</v>
      </c>
      <c r="AU231" s="228" t="s">
        <v>86</v>
      </c>
      <c r="AV231" s="15" t="s">
        <v>84</v>
      </c>
      <c r="AW231" s="15" t="s">
        <v>35</v>
      </c>
      <c r="AX231" s="15" t="s">
        <v>79</v>
      </c>
      <c r="AY231" s="228" t="s">
        <v>120</v>
      </c>
    </row>
    <row r="232" spans="1:65" s="12" customFormat="1" ht="22.9" customHeight="1">
      <c r="B232" s="166"/>
      <c r="C232" s="167"/>
      <c r="D232" s="168" t="s">
        <v>78</v>
      </c>
      <c r="E232" s="180" t="s">
        <v>347</v>
      </c>
      <c r="F232" s="180" t="s">
        <v>348</v>
      </c>
      <c r="G232" s="167"/>
      <c r="H232" s="167"/>
      <c r="I232" s="170"/>
      <c r="J232" s="181">
        <f>BK232</f>
        <v>0</v>
      </c>
      <c r="K232" s="167"/>
      <c r="L232" s="172"/>
      <c r="M232" s="173"/>
      <c r="N232" s="174"/>
      <c r="O232" s="174"/>
      <c r="P232" s="175">
        <f>P233</f>
        <v>0</v>
      </c>
      <c r="Q232" s="174"/>
      <c r="R232" s="175">
        <f>R233</f>
        <v>0</v>
      </c>
      <c r="S232" s="174"/>
      <c r="T232" s="176">
        <f>T233</f>
        <v>0</v>
      </c>
      <c r="AR232" s="177" t="s">
        <v>84</v>
      </c>
      <c r="AT232" s="178" t="s">
        <v>78</v>
      </c>
      <c r="AU232" s="178" t="s">
        <v>84</v>
      </c>
      <c r="AY232" s="177" t="s">
        <v>120</v>
      </c>
      <c r="BK232" s="179">
        <f>BK233</f>
        <v>0</v>
      </c>
    </row>
    <row r="233" spans="1:65" s="2" customFormat="1" ht="16.5" customHeight="1">
      <c r="A233" s="34"/>
      <c r="B233" s="35"/>
      <c r="C233" s="182" t="s">
        <v>349</v>
      </c>
      <c r="D233" s="182" t="s">
        <v>122</v>
      </c>
      <c r="E233" s="183" t="s">
        <v>350</v>
      </c>
      <c r="F233" s="184" t="s">
        <v>351</v>
      </c>
      <c r="G233" s="185" t="s">
        <v>218</v>
      </c>
      <c r="H233" s="186">
        <v>204.97800000000001</v>
      </c>
      <c r="I233" s="187"/>
      <c r="J233" s="188">
        <f>ROUND(I233*H233,2)</f>
        <v>0</v>
      </c>
      <c r="K233" s="189"/>
      <c r="L233" s="39"/>
      <c r="M233" s="190" t="s">
        <v>1</v>
      </c>
      <c r="N233" s="191" t="s">
        <v>44</v>
      </c>
      <c r="O233" s="71"/>
      <c r="P233" s="192">
        <f>O233*H233</f>
        <v>0</v>
      </c>
      <c r="Q233" s="192">
        <v>0</v>
      </c>
      <c r="R233" s="192">
        <f>Q233*H233</f>
        <v>0</v>
      </c>
      <c r="S233" s="192">
        <v>0</v>
      </c>
      <c r="T233" s="193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4" t="s">
        <v>126</v>
      </c>
      <c r="AT233" s="194" t="s">
        <v>122</v>
      </c>
      <c r="AU233" s="194" t="s">
        <v>86</v>
      </c>
      <c r="AY233" s="17" t="s">
        <v>120</v>
      </c>
      <c r="BE233" s="195">
        <f>IF(N233="základní",J233,0)</f>
        <v>0</v>
      </c>
      <c r="BF233" s="195">
        <f>IF(N233="snížená",J233,0)</f>
        <v>0</v>
      </c>
      <c r="BG233" s="195">
        <f>IF(N233="zákl. přenesená",J233,0)</f>
        <v>0</v>
      </c>
      <c r="BH233" s="195">
        <f>IF(N233="sníž. přenesená",J233,0)</f>
        <v>0</v>
      </c>
      <c r="BI233" s="195">
        <f>IF(N233="nulová",J233,0)</f>
        <v>0</v>
      </c>
      <c r="BJ233" s="17" t="s">
        <v>84</v>
      </c>
      <c r="BK233" s="195">
        <f>ROUND(I233*H233,2)</f>
        <v>0</v>
      </c>
      <c r="BL233" s="17" t="s">
        <v>126</v>
      </c>
      <c r="BM233" s="194" t="s">
        <v>352</v>
      </c>
    </row>
    <row r="234" spans="1:65" s="12" customFormat="1" ht="25.9" customHeight="1">
      <c r="B234" s="166"/>
      <c r="C234" s="167"/>
      <c r="D234" s="168" t="s">
        <v>78</v>
      </c>
      <c r="E234" s="169" t="s">
        <v>353</v>
      </c>
      <c r="F234" s="169" t="s">
        <v>354</v>
      </c>
      <c r="G234" s="167"/>
      <c r="H234" s="167"/>
      <c r="I234" s="170"/>
      <c r="J234" s="171">
        <f>BK234</f>
        <v>0</v>
      </c>
      <c r="K234" s="167"/>
      <c r="L234" s="172"/>
      <c r="M234" s="173"/>
      <c r="N234" s="174"/>
      <c r="O234" s="174"/>
      <c r="P234" s="175">
        <f>SUM(P235:P240)</f>
        <v>0</v>
      </c>
      <c r="Q234" s="174"/>
      <c r="R234" s="175">
        <f>SUM(R235:R240)</f>
        <v>0</v>
      </c>
      <c r="S234" s="174"/>
      <c r="T234" s="176">
        <f>SUM(T235:T240)</f>
        <v>0</v>
      </c>
      <c r="AR234" s="177" t="s">
        <v>126</v>
      </c>
      <c r="AT234" s="178" t="s">
        <v>78</v>
      </c>
      <c r="AU234" s="178" t="s">
        <v>79</v>
      </c>
      <c r="AY234" s="177" t="s">
        <v>120</v>
      </c>
      <c r="BK234" s="179">
        <f>SUM(BK235:BK240)</f>
        <v>0</v>
      </c>
    </row>
    <row r="235" spans="1:65" s="2" customFormat="1" ht="16.5" customHeight="1">
      <c r="A235" s="34"/>
      <c r="B235" s="35"/>
      <c r="C235" s="182" t="s">
        <v>355</v>
      </c>
      <c r="D235" s="182" t="s">
        <v>122</v>
      </c>
      <c r="E235" s="183" t="s">
        <v>356</v>
      </c>
      <c r="F235" s="184" t="s">
        <v>357</v>
      </c>
      <c r="G235" s="185" t="s">
        <v>141</v>
      </c>
      <c r="H235" s="186">
        <v>30</v>
      </c>
      <c r="I235" s="187"/>
      <c r="J235" s="188">
        <f>ROUND(I235*H235,2)</f>
        <v>0</v>
      </c>
      <c r="K235" s="189"/>
      <c r="L235" s="39"/>
      <c r="M235" s="190" t="s">
        <v>1</v>
      </c>
      <c r="N235" s="191" t="s">
        <v>44</v>
      </c>
      <c r="O235" s="71"/>
      <c r="P235" s="192">
        <f>O235*H235</f>
        <v>0</v>
      </c>
      <c r="Q235" s="192">
        <v>0</v>
      </c>
      <c r="R235" s="192">
        <f>Q235*H235</f>
        <v>0</v>
      </c>
      <c r="S235" s="192">
        <v>0</v>
      </c>
      <c r="T235" s="19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94" t="s">
        <v>358</v>
      </c>
      <c r="AT235" s="194" t="s">
        <v>122</v>
      </c>
      <c r="AU235" s="194" t="s">
        <v>84</v>
      </c>
      <c r="AY235" s="17" t="s">
        <v>120</v>
      </c>
      <c r="BE235" s="195">
        <f>IF(N235="základní",J235,0)</f>
        <v>0</v>
      </c>
      <c r="BF235" s="195">
        <f>IF(N235="snížená",J235,0)</f>
        <v>0</v>
      </c>
      <c r="BG235" s="195">
        <f>IF(N235="zákl. přenesená",J235,0)</f>
        <v>0</v>
      </c>
      <c r="BH235" s="195">
        <f>IF(N235="sníž. přenesená",J235,0)</f>
        <v>0</v>
      </c>
      <c r="BI235" s="195">
        <f>IF(N235="nulová",J235,0)</f>
        <v>0</v>
      </c>
      <c r="BJ235" s="17" t="s">
        <v>84</v>
      </c>
      <c r="BK235" s="195">
        <f>ROUND(I235*H235,2)</f>
        <v>0</v>
      </c>
      <c r="BL235" s="17" t="s">
        <v>358</v>
      </c>
      <c r="BM235" s="194" t="s">
        <v>359</v>
      </c>
    </row>
    <row r="236" spans="1:65" s="13" customFormat="1" ht="11.25">
      <c r="B236" s="196"/>
      <c r="C236" s="197"/>
      <c r="D236" s="198" t="s">
        <v>128</v>
      </c>
      <c r="E236" s="199" t="s">
        <v>1</v>
      </c>
      <c r="F236" s="200" t="s">
        <v>360</v>
      </c>
      <c r="G236" s="197"/>
      <c r="H236" s="201">
        <v>30</v>
      </c>
      <c r="I236" s="202"/>
      <c r="J236" s="197"/>
      <c r="K236" s="197"/>
      <c r="L236" s="203"/>
      <c r="M236" s="204"/>
      <c r="N236" s="205"/>
      <c r="O236" s="205"/>
      <c r="P236" s="205"/>
      <c r="Q236" s="205"/>
      <c r="R236" s="205"/>
      <c r="S236" s="205"/>
      <c r="T236" s="206"/>
      <c r="AT236" s="207" t="s">
        <v>128</v>
      </c>
      <c r="AU236" s="207" t="s">
        <v>84</v>
      </c>
      <c r="AV236" s="13" t="s">
        <v>86</v>
      </c>
      <c r="AW236" s="13" t="s">
        <v>35</v>
      </c>
      <c r="AX236" s="13" t="s">
        <v>84</v>
      </c>
      <c r="AY236" s="207" t="s">
        <v>120</v>
      </c>
    </row>
    <row r="237" spans="1:65" s="15" customFormat="1" ht="33.75">
      <c r="B237" s="219"/>
      <c r="C237" s="220"/>
      <c r="D237" s="198" t="s">
        <v>128</v>
      </c>
      <c r="E237" s="221" t="s">
        <v>1</v>
      </c>
      <c r="F237" s="222" t="s">
        <v>361</v>
      </c>
      <c r="G237" s="220"/>
      <c r="H237" s="221" t="s">
        <v>1</v>
      </c>
      <c r="I237" s="223"/>
      <c r="J237" s="220"/>
      <c r="K237" s="220"/>
      <c r="L237" s="224"/>
      <c r="M237" s="225"/>
      <c r="N237" s="226"/>
      <c r="O237" s="226"/>
      <c r="P237" s="226"/>
      <c r="Q237" s="226"/>
      <c r="R237" s="226"/>
      <c r="S237" s="226"/>
      <c r="T237" s="227"/>
      <c r="AT237" s="228" t="s">
        <v>128</v>
      </c>
      <c r="AU237" s="228" t="s">
        <v>84</v>
      </c>
      <c r="AV237" s="15" t="s">
        <v>84</v>
      </c>
      <c r="AW237" s="15" t="s">
        <v>35</v>
      </c>
      <c r="AX237" s="15" t="s">
        <v>79</v>
      </c>
      <c r="AY237" s="228" t="s">
        <v>120</v>
      </c>
    </row>
    <row r="238" spans="1:65" s="15" customFormat="1" ht="11.25">
      <c r="B238" s="219"/>
      <c r="C238" s="220"/>
      <c r="D238" s="198" t="s">
        <v>128</v>
      </c>
      <c r="E238" s="221" t="s">
        <v>1</v>
      </c>
      <c r="F238" s="222" t="s">
        <v>362</v>
      </c>
      <c r="G238" s="220"/>
      <c r="H238" s="221" t="s">
        <v>1</v>
      </c>
      <c r="I238" s="223"/>
      <c r="J238" s="220"/>
      <c r="K238" s="220"/>
      <c r="L238" s="224"/>
      <c r="M238" s="225"/>
      <c r="N238" s="226"/>
      <c r="O238" s="226"/>
      <c r="P238" s="226"/>
      <c r="Q238" s="226"/>
      <c r="R238" s="226"/>
      <c r="S238" s="226"/>
      <c r="T238" s="227"/>
      <c r="AT238" s="228" t="s">
        <v>128</v>
      </c>
      <c r="AU238" s="228" t="s">
        <v>84</v>
      </c>
      <c r="AV238" s="15" t="s">
        <v>84</v>
      </c>
      <c r="AW238" s="15" t="s">
        <v>35</v>
      </c>
      <c r="AX238" s="15" t="s">
        <v>79</v>
      </c>
      <c r="AY238" s="228" t="s">
        <v>120</v>
      </c>
    </row>
    <row r="239" spans="1:65" s="15" customFormat="1" ht="22.5">
      <c r="B239" s="219"/>
      <c r="C239" s="220"/>
      <c r="D239" s="198" t="s">
        <v>128</v>
      </c>
      <c r="E239" s="221" t="s">
        <v>1</v>
      </c>
      <c r="F239" s="222" t="s">
        <v>363</v>
      </c>
      <c r="G239" s="220"/>
      <c r="H239" s="221" t="s">
        <v>1</v>
      </c>
      <c r="I239" s="223"/>
      <c r="J239" s="220"/>
      <c r="K239" s="220"/>
      <c r="L239" s="224"/>
      <c r="M239" s="225"/>
      <c r="N239" s="226"/>
      <c r="O239" s="226"/>
      <c r="P239" s="226"/>
      <c r="Q239" s="226"/>
      <c r="R239" s="226"/>
      <c r="S239" s="226"/>
      <c r="T239" s="227"/>
      <c r="AT239" s="228" t="s">
        <v>128</v>
      </c>
      <c r="AU239" s="228" t="s">
        <v>84</v>
      </c>
      <c r="AV239" s="15" t="s">
        <v>84</v>
      </c>
      <c r="AW239" s="15" t="s">
        <v>35</v>
      </c>
      <c r="AX239" s="15" t="s">
        <v>79</v>
      </c>
      <c r="AY239" s="228" t="s">
        <v>120</v>
      </c>
    </row>
    <row r="240" spans="1:65" s="15" customFormat="1" ht="22.5">
      <c r="B240" s="219"/>
      <c r="C240" s="220"/>
      <c r="D240" s="198" t="s">
        <v>128</v>
      </c>
      <c r="E240" s="221" t="s">
        <v>1</v>
      </c>
      <c r="F240" s="222" t="s">
        <v>364</v>
      </c>
      <c r="G240" s="220"/>
      <c r="H240" s="221" t="s">
        <v>1</v>
      </c>
      <c r="I240" s="223"/>
      <c r="J240" s="220"/>
      <c r="K240" s="220"/>
      <c r="L240" s="224"/>
      <c r="M240" s="225"/>
      <c r="N240" s="226"/>
      <c r="O240" s="226"/>
      <c r="P240" s="226"/>
      <c r="Q240" s="226"/>
      <c r="R240" s="226"/>
      <c r="S240" s="226"/>
      <c r="T240" s="227"/>
      <c r="AT240" s="228" t="s">
        <v>128</v>
      </c>
      <c r="AU240" s="228" t="s">
        <v>84</v>
      </c>
      <c r="AV240" s="15" t="s">
        <v>84</v>
      </c>
      <c r="AW240" s="15" t="s">
        <v>35</v>
      </c>
      <c r="AX240" s="15" t="s">
        <v>79</v>
      </c>
      <c r="AY240" s="228" t="s">
        <v>120</v>
      </c>
    </row>
    <row r="241" spans="1:65" s="12" customFormat="1" ht="25.9" customHeight="1">
      <c r="B241" s="166"/>
      <c r="C241" s="167"/>
      <c r="D241" s="168" t="s">
        <v>78</v>
      </c>
      <c r="E241" s="169" t="s">
        <v>365</v>
      </c>
      <c r="F241" s="169" t="s">
        <v>366</v>
      </c>
      <c r="G241" s="167"/>
      <c r="H241" s="167"/>
      <c r="I241" s="170"/>
      <c r="J241" s="171">
        <f>BK241</f>
        <v>0</v>
      </c>
      <c r="K241" s="167"/>
      <c r="L241" s="172"/>
      <c r="M241" s="173"/>
      <c r="N241" s="174"/>
      <c r="O241" s="174"/>
      <c r="P241" s="175">
        <f>P242+SUM(P243:P247)+P253</f>
        <v>0</v>
      </c>
      <c r="Q241" s="174"/>
      <c r="R241" s="175">
        <f>R242+SUM(R243:R247)+R253</f>
        <v>0</v>
      </c>
      <c r="S241" s="174"/>
      <c r="T241" s="176">
        <f>T242+SUM(T243:T247)+T253</f>
        <v>0</v>
      </c>
      <c r="AR241" s="177" t="s">
        <v>143</v>
      </c>
      <c r="AT241" s="178" t="s">
        <v>78</v>
      </c>
      <c r="AU241" s="178" t="s">
        <v>79</v>
      </c>
      <c r="AY241" s="177" t="s">
        <v>120</v>
      </c>
      <c r="BK241" s="179">
        <f>BK242+SUM(BK243:BK247)+BK253</f>
        <v>0</v>
      </c>
    </row>
    <row r="242" spans="1:65" s="2" customFormat="1" ht="37.9" customHeight="1">
      <c r="A242" s="34"/>
      <c r="B242" s="35"/>
      <c r="C242" s="182" t="s">
        <v>367</v>
      </c>
      <c r="D242" s="182" t="s">
        <v>122</v>
      </c>
      <c r="E242" s="183" t="s">
        <v>368</v>
      </c>
      <c r="F242" s="184" t="s">
        <v>369</v>
      </c>
      <c r="G242" s="185" t="s">
        <v>370</v>
      </c>
      <c r="H242" s="186">
        <v>1</v>
      </c>
      <c r="I242" s="187"/>
      <c r="J242" s="188">
        <f>ROUND(I242*H242,2)</f>
        <v>0</v>
      </c>
      <c r="K242" s="189"/>
      <c r="L242" s="39"/>
      <c r="M242" s="190" t="s">
        <v>1</v>
      </c>
      <c r="N242" s="191" t="s">
        <v>44</v>
      </c>
      <c r="O242" s="71"/>
      <c r="P242" s="192">
        <f>O242*H242</f>
        <v>0</v>
      </c>
      <c r="Q242" s="192">
        <v>0</v>
      </c>
      <c r="R242" s="192">
        <f>Q242*H242</f>
        <v>0</v>
      </c>
      <c r="S242" s="192">
        <v>0</v>
      </c>
      <c r="T242" s="193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94" t="s">
        <v>371</v>
      </c>
      <c r="AT242" s="194" t="s">
        <v>122</v>
      </c>
      <c r="AU242" s="194" t="s">
        <v>84</v>
      </c>
      <c r="AY242" s="17" t="s">
        <v>120</v>
      </c>
      <c r="BE242" s="195">
        <f>IF(N242="základní",J242,0)</f>
        <v>0</v>
      </c>
      <c r="BF242" s="195">
        <f>IF(N242="snížená",J242,0)</f>
        <v>0</v>
      </c>
      <c r="BG242" s="195">
        <f>IF(N242="zákl. přenesená",J242,0)</f>
        <v>0</v>
      </c>
      <c r="BH242" s="195">
        <f>IF(N242="sníž. přenesená",J242,0)</f>
        <v>0</v>
      </c>
      <c r="BI242" s="195">
        <f>IF(N242="nulová",J242,0)</f>
        <v>0</v>
      </c>
      <c r="BJ242" s="17" t="s">
        <v>84</v>
      </c>
      <c r="BK242" s="195">
        <f>ROUND(I242*H242,2)</f>
        <v>0</v>
      </c>
      <c r="BL242" s="17" t="s">
        <v>371</v>
      </c>
      <c r="BM242" s="194" t="s">
        <v>372</v>
      </c>
    </row>
    <row r="243" spans="1:65" s="2" customFormat="1" ht="24.2" customHeight="1">
      <c r="A243" s="34"/>
      <c r="B243" s="35"/>
      <c r="C243" s="182" t="s">
        <v>373</v>
      </c>
      <c r="D243" s="182" t="s">
        <v>122</v>
      </c>
      <c r="E243" s="183" t="s">
        <v>374</v>
      </c>
      <c r="F243" s="184" t="s">
        <v>375</v>
      </c>
      <c r="G243" s="185" t="s">
        <v>370</v>
      </c>
      <c r="H243" s="186">
        <v>1</v>
      </c>
      <c r="I243" s="187"/>
      <c r="J243" s="188">
        <f>ROUND(I243*H243,2)</f>
        <v>0</v>
      </c>
      <c r="K243" s="189"/>
      <c r="L243" s="39"/>
      <c r="M243" s="190" t="s">
        <v>1</v>
      </c>
      <c r="N243" s="191" t="s">
        <v>44</v>
      </c>
      <c r="O243" s="71"/>
      <c r="P243" s="192">
        <f>O243*H243</f>
        <v>0</v>
      </c>
      <c r="Q243" s="192">
        <v>0</v>
      </c>
      <c r="R243" s="192">
        <f>Q243*H243</f>
        <v>0</v>
      </c>
      <c r="S243" s="192">
        <v>0</v>
      </c>
      <c r="T243" s="19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94" t="s">
        <v>371</v>
      </c>
      <c r="AT243" s="194" t="s">
        <v>122</v>
      </c>
      <c r="AU243" s="194" t="s">
        <v>84</v>
      </c>
      <c r="AY243" s="17" t="s">
        <v>120</v>
      </c>
      <c r="BE243" s="195">
        <f>IF(N243="základní",J243,0)</f>
        <v>0</v>
      </c>
      <c r="BF243" s="195">
        <f>IF(N243="snížená",J243,0)</f>
        <v>0</v>
      </c>
      <c r="BG243" s="195">
        <f>IF(N243="zákl. přenesená",J243,0)</f>
        <v>0</v>
      </c>
      <c r="BH243" s="195">
        <f>IF(N243="sníž. přenesená",J243,0)</f>
        <v>0</v>
      </c>
      <c r="BI243" s="195">
        <f>IF(N243="nulová",J243,0)</f>
        <v>0</v>
      </c>
      <c r="BJ243" s="17" t="s">
        <v>84</v>
      </c>
      <c r="BK243" s="195">
        <f>ROUND(I243*H243,2)</f>
        <v>0</v>
      </c>
      <c r="BL243" s="17" t="s">
        <v>371</v>
      </c>
      <c r="BM243" s="194" t="s">
        <v>376</v>
      </c>
    </row>
    <row r="244" spans="1:65" s="2" customFormat="1" ht="37.9" customHeight="1">
      <c r="A244" s="34"/>
      <c r="B244" s="35"/>
      <c r="C244" s="182" t="s">
        <v>377</v>
      </c>
      <c r="D244" s="182" t="s">
        <v>122</v>
      </c>
      <c r="E244" s="183" t="s">
        <v>378</v>
      </c>
      <c r="F244" s="184" t="s">
        <v>379</v>
      </c>
      <c r="G244" s="185" t="s">
        <v>380</v>
      </c>
      <c r="H244" s="186">
        <v>1</v>
      </c>
      <c r="I244" s="187"/>
      <c r="J244" s="188">
        <f>ROUND(I244*H244,2)</f>
        <v>0</v>
      </c>
      <c r="K244" s="189"/>
      <c r="L244" s="39"/>
      <c r="M244" s="190" t="s">
        <v>1</v>
      </c>
      <c r="N244" s="191" t="s">
        <v>44</v>
      </c>
      <c r="O244" s="71"/>
      <c r="P244" s="192">
        <f>O244*H244</f>
        <v>0</v>
      </c>
      <c r="Q244" s="192">
        <v>0</v>
      </c>
      <c r="R244" s="192">
        <f>Q244*H244</f>
        <v>0</v>
      </c>
      <c r="S244" s="192">
        <v>0</v>
      </c>
      <c r="T244" s="19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4" t="s">
        <v>371</v>
      </c>
      <c r="AT244" s="194" t="s">
        <v>122</v>
      </c>
      <c r="AU244" s="194" t="s">
        <v>84</v>
      </c>
      <c r="AY244" s="17" t="s">
        <v>120</v>
      </c>
      <c r="BE244" s="195">
        <f>IF(N244="základní",J244,0)</f>
        <v>0</v>
      </c>
      <c r="BF244" s="195">
        <f>IF(N244="snížená",J244,0)</f>
        <v>0</v>
      </c>
      <c r="BG244" s="195">
        <f>IF(N244="zákl. přenesená",J244,0)</f>
        <v>0</v>
      </c>
      <c r="BH244" s="195">
        <f>IF(N244="sníž. přenesená",J244,0)</f>
        <v>0</v>
      </c>
      <c r="BI244" s="195">
        <f>IF(N244="nulová",J244,0)</f>
        <v>0</v>
      </c>
      <c r="BJ244" s="17" t="s">
        <v>84</v>
      </c>
      <c r="BK244" s="195">
        <f>ROUND(I244*H244,2)</f>
        <v>0</v>
      </c>
      <c r="BL244" s="17" t="s">
        <v>371</v>
      </c>
      <c r="BM244" s="194" t="s">
        <v>381</v>
      </c>
    </row>
    <row r="245" spans="1:65" s="2" customFormat="1" ht="37.9" customHeight="1">
      <c r="A245" s="34"/>
      <c r="B245" s="35"/>
      <c r="C245" s="182" t="s">
        <v>382</v>
      </c>
      <c r="D245" s="182" t="s">
        <v>122</v>
      </c>
      <c r="E245" s="183" t="s">
        <v>383</v>
      </c>
      <c r="F245" s="184" t="s">
        <v>384</v>
      </c>
      <c r="G245" s="185" t="s">
        <v>380</v>
      </c>
      <c r="H245" s="186">
        <v>1</v>
      </c>
      <c r="I245" s="187"/>
      <c r="J245" s="188">
        <f>ROUND(I245*H245,2)</f>
        <v>0</v>
      </c>
      <c r="K245" s="189"/>
      <c r="L245" s="39"/>
      <c r="M245" s="190" t="s">
        <v>1</v>
      </c>
      <c r="N245" s="191" t="s">
        <v>44</v>
      </c>
      <c r="O245" s="71"/>
      <c r="P245" s="192">
        <f>O245*H245</f>
        <v>0</v>
      </c>
      <c r="Q245" s="192">
        <v>0</v>
      </c>
      <c r="R245" s="192">
        <f>Q245*H245</f>
        <v>0</v>
      </c>
      <c r="S245" s="192">
        <v>0</v>
      </c>
      <c r="T245" s="19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4" t="s">
        <v>371</v>
      </c>
      <c r="AT245" s="194" t="s">
        <v>122</v>
      </c>
      <c r="AU245" s="194" t="s">
        <v>84</v>
      </c>
      <c r="AY245" s="17" t="s">
        <v>120</v>
      </c>
      <c r="BE245" s="195">
        <f>IF(N245="základní",J245,0)</f>
        <v>0</v>
      </c>
      <c r="BF245" s="195">
        <f>IF(N245="snížená",J245,0)</f>
        <v>0</v>
      </c>
      <c r="BG245" s="195">
        <f>IF(N245="zákl. přenesená",J245,0)</f>
        <v>0</v>
      </c>
      <c r="BH245" s="195">
        <f>IF(N245="sníž. přenesená",J245,0)</f>
        <v>0</v>
      </c>
      <c r="BI245" s="195">
        <f>IF(N245="nulová",J245,0)</f>
        <v>0</v>
      </c>
      <c r="BJ245" s="17" t="s">
        <v>84</v>
      </c>
      <c r="BK245" s="195">
        <f>ROUND(I245*H245,2)</f>
        <v>0</v>
      </c>
      <c r="BL245" s="17" t="s">
        <v>371</v>
      </c>
      <c r="BM245" s="194" t="s">
        <v>385</v>
      </c>
    </row>
    <row r="246" spans="1:65" s="2" customFormat="1" ht="24.2" customHeight="1">
      <c r="A246" s="34"/>
      <c r="B246" s="35"/>
      <c r="C246" s="182" t="s">
        <v>386</v>
      </c>
      <c r="D246" s="182" t="s">
        <v>122</v>
      </c>
      <c r="E246" s="183" t="s">
        <v>387</v>
      </c>
      <c r="F246" s="184" t="s">
        <v>388</v>
      </c>
      <c r="G246" s="185" t="s">
        <v>380</v>
      </c>
      <c r="H246" s="186">
        <v>1</v>
      </c>
      <c r="I246" s="187"/>
      <c r="J246" s="188">
        <f>ROUND(I246*H246,2)</f>
        <v>0</v>
      </c>
      <c r="K246" s="189"/>
      <c r="L246" s="39"/>
      <c r="M246" s="190" t="s">
        <v>1</v>
      </c>
      <c r="N246" s="191" t="s">
        <v>44</v>
      </c>
      <c r="O246" s="71"/>
      <c r="P246" s="192">
        <f>O246*H246</f>
        <v>0</v>
      </c>
      <c r="Q246" s="192">
        <v>0</v>
      </c>
      <c r="R246" s="192">
        <f>Q246*H246</f>
        <v>0</v>
      </c>
      <c r="S246" s="192">
        <v>0</v>
      </c>
      <c r="T246" s="19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4" t="s">
        <v>371</v>
      </c>
      <c r="AT246" s="194" t="s">
        <v>122</v>
      </c>
      <c r="AU246" s="194" t="s">
        <v>84</v>
      </c>
      <c r="AY246" s="17" t="s">
        <v>120</v>
      </c>
      <c r="BE246" s="195">
        <f>IF(N246="základní",J246,0)</f>
        <v>0</v>
      </c>
      <c r="BF246" s="195">
        <f>IF(N246="snížená",J246,0)</f>
        <v>0</v>
      </c>
      <c r="BG246" s="195">
        <f>IF(N246="zákl. přenesená",J246,0)</f>
        <v>0</v>
      </c>
      <c r="BH246" s="195">
        <f>IF(N246="sníž. přenesená",J246,0)</f>
        <v>0</v>
      </c>
      <c r="BI246" s="195">
        <f>IF(N246="nulová",J246,0)</f>
        <v>0</v>
      </c>
      <c r="BJ246" s="17" t="s">
        <v>84</v>
      </c>
      <c r="BK246" s="195">
        <f>ROUND(I246*H246,2)</f>
        <v>0</v>
      </c>
      <c r="BL246" s="17" t="s">
        <v>371</v>
      </c>
      <c r="BM246" s="194" t="s">
        <v>389</v>
      </c>
    </row>
    <row r="247" spans="1:65" s="12" customFormat="1" ht="22.9" customHeight="1">
      <c r="B247" s="166"/>
      <c r="C247" s="167"/>
      <c r="D247" s="168" t="s">
        <v>78</v>
      </c>
      <c r="E247" s="180" t="s">
        <v>390</v>
      </c>
      <c r="F247" s="180" t="s">
        <v>391</v>
      </c>
      <c r="G247" s="167"/>
      <c r="H247" s="167"/>
      <c r="I247" s="170"/>
      <c r="J247" s="181">
        <f>BK247</f>
        <v>0</v>
      </c>
      <c r="K247" s="167"/>
      <c r="L247" s="172"/>
      <c r="M247" s="173"/>
      <c r="N247" s="174"/>
      <c r="O247" s="174"/>
      <c r="P247" s="175">
        <f>SUM(P248:P252)</f>
        <v>0</v>
      </c>
      <c r="Q247" s="174"/>
      <c r="R247" s="175">
        <f>SUM(R248:R252)</f>
        <v>0</v>
      </c>
      <c r="S247" s="174"/>
      <c r="T247" s="176">
        <f>SUM(T248:T252)</f>
        <v>0</v>
      </c>
      <c r="AR247" s="177" t="s">
        <v>143</v>
      </c>
      <c r="AT247" s="178" t="s">
        <v>78</v>
      </c>
      <c r="AU247" s="178" t="s">
        <v>84</v>
      </c>
      <c r="AY247" s="177" t="s">
        <v>120</v>
      </c>
      <c r="BK247" s="179">
        <f>SUM(BK248:BK252)</f>
        <v>0</v>
      </c>
    </row>
    <row r="248" spans="1:65" s="2" customFormat="1" ht="16.5" customHeight="1">
      <c r="A248" s="34"/>
      <c r="B248" s="35"/>
      <c r="C248" s="182" t="s">
        <v>392</v>
      </c>
      <c r="D248" s="182" t="s">
        <v>122</v>
      </c>
      <c r="E248" s="183" t="s">
        <v>393</v>
      </c>
      <c r="F248" s="184" t="s">
        <v>394</v>
      </c>
      <c r="G248" s="185" t="s">
        <v>370</v>
      </c>
      <c r="H248" s="186">
        <v>1</v>
      </c>
      <c r="I248" s="187"/>
      <c r="J248" s="188">
        <f>ROUND(I248*H248,2)</f>
        <v>0</v>
      </c>
      <c r="K248" s="189"/>
      <c r="L248" s="39"/>
      <c r="M248" s="190" t="s">
        <v>1</v>
      </c>
      <c r="N248" s="191" t="s">
        <v>44</v>
      </c>
      <c r="O248" s="71"/>
      <c r="P248" s="192">
        <f>O248*H248</f>
        <v>0</v>
      </c>
      <c r="Q248" s="192">
        <v>0</v>
      </c>
      <c r="R248" s="192">
        <f>Q248*H248</f>
        <v>0</v>
      </c>
      <c r="S248" s="192">
        <v>0</v>
      </c>
      <c r="T248" s="193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94" t="s">
        <v>371</v>
      </c>
      <c r="AT248" s="194" t="s">
        <v>122</v>
      </c>
      <c r="AU248" s="194" t="s">
        <v>86</v>
      </c>
      <c r="AY248" s="17" t="s">
        <v>120</v>
      </c>
      <c r="BE248" s="195">
        <f>IF(N248="základní",J248,0)</f>
        <v>0</v>
      </c>
      <c r="BF248" s="195">
        <f>IF(N248="snížená",J248,0)</f>
        <v>0</v>
      </c>
      <c r="BG248" s="195">
        <f>IF(N248="zákl. přenesená",J248,0)</f>
        <v>0</v>
      </c>
      <c r="BH248" s="195">
        <f>IF(N248="sníž. přenesená",J248,0)</f>
        <v>0</v>
      </c>
      <c r="BI248" s="195">
        <f>IF(N248="nulová",J248,0)</f>
        <v>0</v>
      </c>
      <c r="BJ248" s="17" t="s">
        <v>84</v>
      </c>
      <c r="BK248" s="195">
        <f>ROUND(I248*H248,2)</f>
        <v>0</v>
      </c>
      <c r="BL248" s="17" t="s">
        <v>371</v>
      </c>
      <c r="BM248" s="194" t="s">
        <v>395</v>
      </c>
    </row>
    <row r="249" spans="1:65" s="2" customFormat="1" ht="16.5" customHeight="1">
      <c r="A249" s="34"/>
      <c r="B249" s="35"/>
      <c r="C249" s="182" t="s">
        <v>312</v>
      </c>
      <c r="D249" s="182" t="s">
        <v>122</v>
      </c>
      <c r="E249" s="183" t="s">
        <v>396</v>
      </c>
      <c r="F249" s="184" t="s">
        <v>397</v>
      </c>
      <c r="G249" s="185" t="s">
        <v>370</v>
      </c>
      <c r="H249" s="186">
        <v>1</v>
      </c>
      <c r="I249" s="187"/>
      <c r="J249" s="188">
        <f>ROUND(I249*H249,2)</f>
        <v>0</v>
      </c>
      <c r="K249" s="189"/>
      <c r="L249" s="39"/>
      <c r="M249" s="190" t="s">
        <v>1</v>
      </c>
      <c r="N249" s="191" t="s">
        <v>44</v>
      </c>
      <c r="O249" s="71"/>
      <c r="P249" s="192">
        <f>O249*H249</f>
        <v>0</v>
      </c>
      <c r="Q249" s="192">
        <v>0</v>
      </c>
      <c r="R249" s="192">
        <f>Q249*H249</f>
        <v>0</v>
      </c>
      <c r="S249" s="192">
        <v>0</v>
      </c>
      <c r="T249" s="19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4" t="s">
        <v>371</v>
      </c>
      <c r="AT249" s="194" t="s">
        <v>122</v>
      </c>
      <c r="AU249" s="194" t="s">
        <v>86</v>
      </c>
      <c r="AY249" s="17" t="s">
        <v>120</v>
      </c>
      <c r="BE249" s="195">
        <f>IF(N249="základní",J249,0)</f>
        <v>0</v>
      </c>
      <c r="BF249" s="195">
        <f>IF(N249="snížená",J249,0)</f>
        <v>0</v>
      </c>
      <c r="BG249" s="195">
        <f>IF(N249="zákl. přenesená",J249,0)</f>
        <v>0</v>
      </c>
      <c r="BH249" s="195">
        <f>IF(N249="sníž. přenesená",J249,0)</f>
        <v>0</v>
      </c>
      <c r="BI249" s="195">
        <f>IF(N249="nulová",J249,0)</f>
        <v>0</v>
      </c>
      <c r="BJ249" s="17" t="s">
        <v>84</v>
      </c>
      <c r="BK249" s="195">
        <f>ROUND(I249*H249,2)</f>
        <v>0</v>
      </c>
      <c r="BL249" s="17" t="s">
        <v>371</v>
      </c>
      <c r="BM249" s="194" t="s">
        <v>398</v>
      </c>
    </row>
    <row r="250" spans="1:65" s="2" customFormat="1" ht="16.5" customHeight="1">
      <c r="A250" s="34"/>
      <c r="B250" s="35"/>
      <c r="C250" s="182" t="s">
        <v>399</v>
      </c>
      <c r="D250" s="182" t="s">
        <v>122</v>
      </c>
      <c r="E250" s="183" t="s">
        <v>400</v>
      </c>
      <c r="F250" s="184" t="s">
        <v>401</v>
      </c>
      <c r="G250" s="185" t="s">
        <v>370</v>
      </c>
      <c r="H250" s="186">
        <v>1</v>
      </c>
      <c r="I250" s="187"/>
      <c r="J250" s="188">
        <f>ROUND(I250*H250,2)</f>
        <v>0</v>
      </c>
      <c r="K250" s="189"/>
      <c r="L250" s="39"/>
      <c r="M250" s="190" t="s">
        <v>1</v>
      </c>
      <c r="N250" s="191" t="s">
        <v>44</v>
      </c>
      <c r="O250" s="71"/>
      <c r="P250" s="192">
        <f>O250*H250</f>
        <v>0</v>
      </c>
      <c r="Q250" s="192">
        <v>0</v>
      </c>
      <c r="R250" s="192">
        <f>Q250*H250</f>
        <v>0</v>
      </c>
      <c r="S250" s="192">
        <v>0</v>
      </c>
      <c r="T250" s="19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4" t="s">
        <v>371</v>
      </c>
      <c r="AT250" s="194" t="s">
        <v>122</v>
      </c>
      <c r="AU250" s="194" t="s">
        <v>86</v>
      </c>
      <c r="AY250" s="17" t="s">
        <v>120</v>
      </c>
      <c r="BE250" s="195">
        <f>IF(N250="základní",J250,0)</f>
        <v>0</v>
      </c>
      <c r="BF250" s="195">
        <f>IF(N250="snížená",J250,0)</f>
        <v>0</v>
      </c>
      <c r="BG250" s="195">
        <f>IF(N250="zákl. přenesená",J250,0)</f>
        <v>0</v>
      </c>
      <c r="BH250" s="195">
        <f>IF(N250="sníž. přenesená",J250,0)</f>
        <v>0</v>
      </c>
      <c r="BI250" s="195">
        <f>IF(N250="nulová",J250,0)</f>
        <v>0</v>
      </c>
      <c r="BJ250" s="17" t="s">
        <v>84</v>
      </c>
      <c r="BK250" s="195">
        <f>ROUND(I250*H250,2)</f>
        <v>0</v>
      </c>
      <c r="BL250" s="17" t="s">
        <v>371</v>
      </c>
      <c r="BM250" s="194" t="s">
        <v>402</v>
      </c>
    </row>
    <row r="251" spans="1:65" s="13" customFormat="1" ht="11.25">
      <c r="B251" s="196"/>
      <c r="C251" s="197"/>
      <c r="D251" s="198" t="s">
        <v>128</v>
      </c>
      <c r="E251" s="199" t="s">
        <v>1</v>
      </c>
      <c r="F251" s="200" t="s">
        <v>403</v>
      </c>
      <c r="G251" s="197"/>
      <c r="H251" s="201">
        <v>1</v>
      </c>
      <c r="I251" s="202"/>
      <c r="J251" s="197"/>
      <c r="K251" s="197"/>
      <c r="L251" s="203"/>
      <c r="M251" s="204"/>
      <c r="N251" s="205"/>
      <c r="O251" s="205"/>
      <c r="P251" s="205"/>
      <c r="Q251" s="205"/>
      <c r="R251" s="205"/>
      <c r="S251" s="205"/>
      <c r="T251" s="206"/>
      <c r="AT251" s="207" t="s">
        <v>128</v>
      </c>
      <c r="AU251" s="207" t="s">
        <v>86</v>
      </c>
      <c r="AV251" s="13" t="s">
        <v>86</v>
      </c>
      <c r="AW251" s="13" t="s">
        <v>35</v>
      </c>
      <c r="AX251" s="13" t="s">
        <v>79</v>
      </c>
      <c r="AY251" s="207" t="s">
        <v>120</v>
      </c>
    </row>
    <row r="252" spans="1:65" s="14" customFormat="1" ht="11.25">
      <c r="B252" s="208"/>
      <c r="C252" s="209"/>
      <c r="D252" s="198" t="s">
        <v>128</v>
      </c>
      <c r="E252" s="210" t="s">
        <v>1</v>
      </c>
      <c r="F252" s="211" t="s">
        <v>155</v>
      </c>
      <c r="G252" s="209"/>
      <c r="H252" s="212">
        <v>1</v>
      </c>
      <c r="I252" s="213"/>
      <c r="J252" s="209"/>
      <c r="K252" s="209"/>
      <c r="L252" s="214"/>
      <c r="M252" s="215"/>
      <c r="N252" s="216"/>
      <c r="O252" s="216"/>
      <c r="P252" s="216"/>
      <c r="Q252" s="216"/>
      <c r="R252" s="216"/>
      <c r="S252" s="216"/>
      <c r="T252" s="217"/>
      <c r="AT252" s="218" t="s">
        <v>128</v>
      </c>
      <c r="AU252" s="218" t="s">
        <v>86</v>
      </c>
      <c r="AV252" s="14" t="s">
        <v>126</v>
      </c>
      <c r="AW252" s="14" t="s">
        <v>35</v>
      </c>
      <c r="AX252" s="14" t="s">
        <v>84</v>
      </c>
      <c r="AY252" s="218" t="s">
        <v>120</v>
      </c>
    </row>
    <row r="253" spans="1:65" s="12" customFormat="1" ht="22.9" customHeight="1">
      <c r="B253" s="166"/>
      <c r="C253" s="167"/>
      <c r="D253" s="168" t="s">
        <v>78</v>
      </c>
      <c r="E253" s="180" t="s">
        <v>404</v>
      </c>
      <c r="F253" s="180" t="s">
        <v>405</v>
      </c>
      <c r="G253" s="167"/>
      <c r="H253" s="167"/>
      <c r="I253" s="170"/>
      <c r="J253" s="181">
        <f>BK253</f>
        <v>0</v>
      </c>
      <c r="K253" s="167"/>
      <c r="L253" s="172"/>
      <c r="M253" s="173"/>
      <c r="N253" s="174"/>
      <c r="O253" s="174"/>
      <c r="P253" s="175">
        <f>SUM(P254:P260)</f>
        <v>0</v>
      </c>
      <c r="Q253" s="174"/>
      <c r="R253" s="175">
        <f>SUM(R254:R260)</f>
        <v>0</v>
      </c>
      <c r="S253" s="174"/>
      <c r="T253" s="176">
        <f>SUM(T254:T260)</f>
        <v>0</v>
      </c>
      <c r="AR253" s="177" t="s">
        <v>143</v>
      </c>
      <c r="AT253" s="178" t="s">
        <v>78</v>
      </c>
      <c r="AU253" s="178" t="s">
        <v>84</v>
      </c>
      <c r="AY253" s="177" t="s">
        <v>120</v>
      </c>
      <c r="BK253" s="179">
        <f>SUM(BK254:BK260)</f>
        <v>0</v>
      </c>
    </row>
    <row r="254" spans="1:65" s="2" customFormat="1" ht="16.5" customHeight="1">
      <c r="A254" s="34"/>
      <c r="B254" s="35"/>
      <c r="C254" s="182" t="s">
        <v>406</v>
      </c>
      <c r="D254" s="182" t="s">
        <v>122</v>
      </c>
      <c r="E254" s="183" t="s">
        <v>407</v>
      </c>
      <c r="F254" s="184" t="s">
        <v>408</v>
      </c>
      <c r="G254" s="185" t="s">
        <v>370</v>
      </c>
      <c r="H254" s="186">
        <v>1</v>
      </c>
      <c r="I254" s="187"/>
      <c r="J254" s="188">
        <f>ROUND(I254*H254,2)</f>
        <v>0</v>
      </c>
      <c r="K254" s="189"/>
      <c r="L254" s="39"/>
      <c r="M254" s="190" t="s">
        <v>1</v>
      </c>
      <c r="N254" s="191" t="s">
        <v>44</v>
      </c>
      <c r="O254" s="71"/>
      <c r="P254" s="192">
        <f>O254*H254</f>
        <v>0</v>
      </c>
      <c r="Q254" s="192">
        <v>0</v>
      </c>
      <c r="R254" s="192">
        <f>Q254*H254</f>
        <v>0</v>
      </c>
      <c r="S254" s="192">
        <v>0</v>
      </c>
      <c r="T254" s="19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94" t="s">
        <v>371</v>
      </c>
      <c r="AT254" s="194" t="s">
        <v>122</v>
      </c>
      <c r="AU254" s="194" t="s">
        <v>86</v>
      </c>
      <c r="AY254" s="17" t="s">
        <v>120</v>
      </c>
      <c r="BE254" s="195">
        <f>IF(N254="základní",J254,0)</f>
        <v>0</v>
      </c>
      <c r="BF254" s="195">
        <f>IF(N254="snížená",J254,0)</f>
        <v>0</v>
      </c>
      <c r="BG254" s="195">
        <f>IF(N254="zákl. přenesená",J254,0)</f>
        <v>0</v>
      </c>
      <c r="BH254" s="195">
        <f>IF(N254="sníž. přenesená",J254,0)</f>
        <v>0</v>
      </c>
      <c r="BI254" s="195">
        <f>IF(N254="nulová",J254,0)</f>
        <v>0</v>
      </c>
      <c r="BJ254" s="17" t="s">
        <v>84</v>
      </c>
      <c r="BK254" s="195">
        <f>ROUND(I254*H254,2)</f>
        <v>0</v>
      </c>
      <c r="BL254" s="17" t="s">
        <v>371</v>
      </c>
      <c r="BM254" s="194" t="s">
        <v>409</v>
      </c>
    </row>
    <row r="255" spans="1:65" s="13" customFormat="1" ht="11.25">
      <c r="B255" s="196"/>
      <c r="C255" s="197"/>
      <c r="D255" s="198" t="s">
        <v>128</v>
      </c>
      <c r="E255" s="199" t="s">
        <v>1</v>
      </c>
      <c r="F255" s="200" t="s">
        <v>410</v>
      </c>
      <c r="G255" s="197"/>
      <c r="H255" s="201">
        <v>1</v>
      </c>
      <c r="I255" s="202"/>
      <c r="J255" s="197"/>
      <c r="K255" s="197"/>
      <c r="L255" s="203"/>
      <c r="M255" s="204"/>
      <c r="N255" s="205"/>
      <c r="O255" s="205"/>
      <c r="P255" s="205"/>
      <c r="Q255" s="205"/>
      <c r="R255" s="205"/>
      <c r="S255" s="205"/>
      <c r="T255" s="206"/>
      <c r="AT255" s="207" t="s">
        <v>128</v>
      </c>
      <c r="AU255" s="207" t="s">
        <v>86</v>
      </c>
      <c r="AV255" s="13" t="s">
        <v>86</v>
      </c>
      <c r="AW255" s="13" t="s">
        <v>35</v>
      </c>
      <c r="AX255" s="13" t="s">
        <v>84</v>
      </c>
      <c r="AY255" s="207" t="s">
        <v>120</v>
      </c>
    </row>
    <row r="256" spans="1:65" s="15" customFormat="1" ht="22.5">
      <c r="B256" s="219"/>
      <c r="C256" s="220"/>
      <c r="D256" s="198" t="s">
        <v>128</v>
      </c>
      <c r="E256" s="221" t="s">
        <v>1</v>
      </c>
      <c r="F256" s="222" t="s">
        <v>411</v>
      </c>
      <c r="G256" s="220"/>
      <c r="H256" s="221" t="s">
        <v>1</v>
      </c>
      <c r="I256" s="223"/>
      <c r="J256" s="220"/>
      <c r="K256" s="220"/>
      <c r="L256" s="224"/>
      <c r="M256" s="225"/>
      <c r="N256" s="226"/>
      <c r="O256" s="226"/>
      <c r="P256" s="226"/>
      <c r="Q256" s="226"/>
      <c r="R256" s="226"/>
      <c r="S256" s="226"/>
      <c r="T256" s="227"/>
      <c r="AT256" s="228" t="s">
        <v>128</v>
      </c>
      <c r="AU256" s="228" t="s">
        <v>86</v>
      </c>
      <c r="AV256" s="15" t="s">
        <v>84</v>
      </c>
      <c r="AW256" s="15" t="s">
        <v>35</v>
      </c>
      <c r="AX256" s="15" t="s">
        <v>79</v>
      </c>
      <c r="AY256" s="228" t="s">
        <v>120</v>
      </c>
    </row>
    <row r="257" spans="1:51" s="15" customFormat="1" ht="11.25">
      <c r="B257" s="219"/>
      <c r="C257" s="220"/>
      <c r="D257" s="198" t="s">
        <v>128</v>
      </c>
      <c r="E257" s="221" t="s">
        <v>1</v>
      </c>
      <c r="F257" s="222" t="s">
        <v>412</v>
      </c>
      <c r="G257" s="220"/>
      <c r="H257" s="221" t="s">
        <v>1</v>
      </c>
      <c r="I257" s="223"/>
      <c r="J257" s="220"/>
      <c r="K257" s="220"/>
      <c r="L257" s="224"/>
      <c r="M257" s="225"/>
      <c r="N257" s="226"/>
      <c r="O257" s="226"/>
      <c r="P257" s="226"/>
      <c r="Q257" s="226"/>
      <c r="R257" s="226"/>
      <c r="S257" s="226"/>
      <c r="T257" s="227"/>
      <c r="AT257" s="228" t="s">
        <v>128</v>
      </c>
      <c r="AU257" s="228" t="s">
        <v>86</v>
      </c>
      <c r="AV257" s="15" t="s">
        <v>84</v>
      </c>
      <c r="AW257" s="15" t="s">
        <v>35</v>
      </c>
      <c r="AX257" s="15" t="s">
        <v>79</v>
      </c>
      <c r="AY257" s="228" t="s">
        <v>120</v>
      </c>
    </row>
    <row r="258" spans="1:51" s="15" customFormat="1" ht="22.5">
      <c r="B258" s="219"/>
      <c r="C258" s="220"/>
      <c r="D258" s="198" t="s">
        <v>128</v>
      </c>
      <c r="E258" s="221" t="s">
        <v>1</v>
      </c>
      <c r="F258" s="222" t="s">
        <v>413</v>
      </c>
      <c r="G258" s="220"/>
      <c r="H258" s="221" t="s">
        <v>1</v>
      </c>
      <c r="I258" s="223"/>
      <c r="J258" s="220"/>
      <c r="K258" s="220"/>
      <c r="L258" s="224"/>
      <c r="M258" s="225"/>
      <c r="N258" s="226"/>
      <c r="O258" s="226"/>
      <c r="P258" s="226"/>
      <c r="Q258" s="226"/>
      <c r="R258" s="226"/>
      <c r="S258" s="226"/>
      <c r="T258" s="227"/>
      <c r="AT258" s="228" t="s">
        <v>128</v>
      </c>
      <c r="AU258" s="228" t="s">
        <v>86</v>
      </c>
      <c r="AV258" s="15" t="s">
        <v>84</v>
      </c>
      <c r="AW258" s="15" t="s">
        <v>35</v>
      </c>
      <c r="AX258" s="15" t="s">
        <v>79</v>
      </c>
      <c r="AY258" s="228" t="s">
        <v>120</v>
      </c>
    </row>
    <row r="259" spans="1:51" s="15" customFormat="1" ht="11.25">
      <c r="B259" s="219"/>
      <c r="C259" s="220"/>
      <c r="D259" s="198" t="s">
        <v>128</v>
      </c>
      <c r="E259" s="221" t="s">
        <v>1</v>
      </c>
      <c r="F259" s="222" t="s">
        <v>414</v>
      </c>
      <c r="G259" s="220"/>
      <c r="H259" s="221" t="s">
        <v>1</v>
      </c>
      <c r="I259" s="223"/>
      <c r="J259" s="220"/>
      <c r="K259" s="220"/>
      <c r="L259" s="224"/>
      <c r="M259" s="225"/>
      <c r="N259" s="226"/>
      <c r="O259" s="226"/>
      <c r="P259" s="226"/>
      <c r="Q259" s="226"/>
      <c r="R259" s="226"/>
      <c r="S259" s="226"/>
      <c r="T259" s="227"/>
      <c r="AT259" s="228" t="s">
        <v>128</v>
      </c>
      <c r="AU259" s="228" t="s">
        <v>86</v>
      </c>
      <c r="AV259" s="15" t="s">
        <v>84</v>
      </c>
      <c r="AW259" s="15" t="s">
        <v>35</v>
      </c>
      <c r="AX259" s="15" t="s">
        <v>79</v>
      </c>
      <c r="AY259" s="228" t="s">
        <v>120</v>
      </c>
    </row>
    <row r="260" spans="1:51" s="15" customFormat="1" ht="11.25">
      <c r="B260" s="219"/>
      <c r="C260" s="220"/>
      <c r="D260" s="198" t="s">
        <v>128</v>
      </c>
      <c r="E260" s="221" t="s">
        <v>1</v>
      </c>
      <c r="F260" s="222" t="s">
        <v>415</v>
      </c>
      <c r="G260" s="220"/>
      <c r="H260" s="221" t="s">
        <v>1</v>
      </c>
      <c r="I260" s="223"/>
      <c r="J260" s="220"/>
      <c r="K260" s="220"/>
      <c r="L260" s="224"/>
      <c r="M260" s="240"/>
      <c r="N260" s="241"/>
      <c r="O260" s="241"/>
      <c r="P260" s="241"/>
      <c r="Q260" s="241"/>
      <c r="R260" s="241"/>
      <c r="S260" s="241"/>
      <c r="T260" s="242"/>
      <c r="AT260" s="228" t="s">
        <v>128</v>
      </c>
      <c r="AU260" s="228" t="s">
        <v>86</v>
      </c>
      <c r="AV260" s="15" t="s">
        <v>84</v>
      </c>
      <c r="AW260" s="15" t="s">
        <v>35</v>
      </c>
      <c r="AX260" s="15" t="s">
        <v>79</v>
      </c>
      <c r="AY260" s="228" t="s">
        <v>120</v>
      </c>
    </row>
    <row r="261" spans="1:51" s="2" customFormat="1" ht="6.95" customHeight="1">
      <c r="A261" s="34"/>
      <c r="B261" s="54"/>
      <c r="C261" s="55"/>
      <c r="D261" s="55"/>
      <c r="E261" s="55"/>
      <c r="F261" s="55"/>
      <c r="G261" s="55"/>
      <c r="H261" s="55"/>
      <c r="I261" s="55"/>
      <c r="J261" s="55"/>
      <c r="K261" s="55"/>
      <c r="L261" s="39"/>
      <c r="M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</row>
  </sheetData>
  <sheetProtection password="CC35" sheet="1" objects="1" scenarios="1" formatColumns="0" formatRows="0" autoFilter="0"/>
  <autoFilter ref="C123:K260"/>
  <mergeCells count="6">
    <mergeCell ref="L2:V2"/>
    <mergeCell ref="E7:H7"/>
    <mergeCell ref="E16:H16"/>
    <mergeCell ref="E25:H25"/>
    <mergeCell ref="E85:H85"/>
    <mergeCell ref="E116:H116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2023102 - Rekonstrukce le...</vt:lpstr>
      <vt:lpstr>'2023102 - Rekonstrukce le...'!Názvy_tisku</vt:lpstr>
      <vt:lpstr>'Rekapitulace stavby'!Názvy_tisku</vt:lpstr>
      <vt:lpstr>'2023102 - Rekonstrukce le...'!Oblast_tisku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NOTEBOOK\Holotik</dc:creator>
  <cp:lastModifiedBy>HP</cp:lastModifiedBy>
  <dcterms:created xsi:type="dcterms:W3CDTF">2024-02-09T17:39:04Z</dcterms:created>
  <dcterms:modified xsi:type="dcterms:W3CDTF">2024-02-09T17:39:35Z</dcterms:modified>
</cp:coreProperties>
</file>